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d\Dropbox\Mi PC (LAPTOP-RB9H8SN2)\Documents\1. PROYECTO DE GRADO BIM\RESULTADOS\DISEÑOS\ESTRUCTURAL\MODELACIÓN ROBOT - ESTR 1 C.V\"/>
    </mc:Choice>
  </mc:AlternateContent>
  <xr:revisionPtr revIDLastSave="0" documentId="13_ncr:1_{F52A508B-AA36-40CA-B4DE-FCA7042011A5}" xr6:coauthVersionLast="46" xr6:coauthVersionMax="46" xr10:uidLastSave="{00000000-0000-0000-0000-000000000000}"/>
  <bookViews>
    <workbookView xWindow="-108" yWindow="-108" windowWidth="23256" windowHeight="12576" tabRatio="603" firstSheet="7" activeTab="10" xr2:uid="{71D36B07-2616-4724-8E23-F8095931B088}"/>
  </bookViews>
  <sheets>
    <sheet name="DISEÑO VIGAS Y COLUMNAS-ESTR 1" sheetId="3" r:id="rId1"/>
    <sheet name="METODO F.H.E" sheetId="8" r:id="rId2"/>
    <sheet name="UMBRAL DAÑO  " sheetId="12" r:id="rId3"/>
    <sheet name="DERIVA UMBRAL DE DAÑO" sheetId="23" r:id="rId4"/>
    <sheet name="MOMENTO TORSOR " sheetId="14" r:id="rId5"/>
    <sheet name="COMPROBACIÓN DE DERIVAS " sheetId="15" r:id="rId6"/>
    <sheet name="PERIODO REAL DE LA ESTRUCTURA" sheetId="13" r:id="rId7"/>
    <sheet name="INDICE DE ESTABILIDAD" sheetId="18" r:id="rId8"/>
    <sheet name="COMPROBACIÓN  Φp" sheetId="19" r:id="rId9"/>
    <sheet name="COMPROBACIÓN  Φr" sheetId="20" r:id="rId10"/>
    <sheet name="REDUCCIÓN DE FUERZAS " sheetId="22" r:id="rId11"/>
    <sheet name="Hoja1" sheetId="2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8" i="8" l="1"/>
  <c r="I7" i="23"/>
  <c r="I8" i="23"/>
  <c r="I9" i="23"/>
  <c r="I10" i="23"/>
  <c r="I11" i="23"/>
  <c r="I12" i="23"/>
  <c r="I13" i="23"/>
  <c r="I14" i="23"/>
  <c r="I15" i="23"/>
  <c r="I16" i="23"/>
  <c r="I17" i="23"/>
  <c r="I6" i="23"/>
  <c r="H7" i="23"/>
  <c r="H8" i="23"/>
  <c r="H9" i="23"/>
  <c r="H10" i="23"/>
  <c r="H11" i="23"/>
  <c r="H12" i="23"/>
  <c r="H13" i="23"/>
  <c r="H14" i="23"/>
  <c r="H15" i="23"/>
  <c r="H16" i="23"/>
  <c r="H17" i="23"/>
  <c r="H6" i="23"/>
  <c r="I7" i="15"/>
  <c r="I8" i="15"/>
  <c r="I9" i="15"/>
  <c r="I10" i="15"/>
  <c r="I11" i="15"/>
  <c r="I12" i="15"/>
  <c r="I13" i="15"/>
  <c r="I14" i="15"/>
  <c r="I15" i="15"/>
  <c r="I16" i="15"/>
  <c r="I17" i="15"/>
  <c r="I6" i="15"/>
  <c r="G70" i="19"/>
  <c r="F12" i="18"/>
  <c r="E8" i="23"/>
  <c r="D8" i="23"/>
  <c r="E37" i="13"/>
  <c r="F18" i="18" s="1"/>
  <c r="E16" i="13"/>
  <c r="D15" i="15"/>
  <c r="E8" i="15"/>
  <c r="D8" i="15"/>
  <c r="Y92" i="23" a="1"/>
  <c r="Y92" i="23" s="1"/>
  <c r="X92" i="23" a="1"/>
  <c r="X92" i="23" s="1"/>
  <c r="U92" i="23" a="1"/>
  <c r="U92" i="23" s="1"/>
  <c r="T92" i="23" a="1"/>
  <c r="T92" i="23" s="1"/>
  <c r="Q92" i="23" a="1"/>
  <c r="Q92" i="23" s="1"/>
  <c r="P92" i="23" a="1"/>
  <c r="P92" i="23" s="1"/>
  <c r="M92" i="23" a="1"/>
  <c r="M92" i="23" s="1"/>
  <c r="L92" i="23" a="1"/>
  <c r="L92" i="23" s="1"/>
  <c r="Y62" i="23" a="1"/>
  <c r="Y62" i="23" s="1"/>
  <c r="X62" i="23" a="1"/>
  <c r="X62" i="23" s="1"/>
  <c r="U62" i="23" a="1"/>
  <c r="U62" i="23" s="1"/>
  <c r="T62" i="23" a="1"/>
  <c r="T62" i="23" s="1"/>
  <c r="Q62" i="23" a="1"/>
  <c r="Q62" i="23" s="1"/>
  <c r="P62" i="23" a="1"/>
  <c r="P62" i="23" s="1"/>
  <c r="M62" i="23" a="1"/>
  <c r="M62" i="23" s="1"/>
  <c r="L62" i="23" a="1"/>
  <c r="L62" i="23" s="1"/>
  <c r="Y32" i="23" a="1"/>
  <c r="Y32" i="23" s="1"/>
  <c r="X32" i="23" a="1"/>
  <c r="X32" i="23" s="1"/>
  <c r="U32" i="23" a="1"/>
  <c r="U32" i="23" s="1"/>
  <c r="T32" i="23" a="1"/>
  <c r="T32" i="23" s="1"/>
  <c r="Q32" i="23" a="1"/>
  <c r="Q32" i="23" s="1"/>
  <c r="P32" i="23" a="1"/>
  <c r="P32" i="23" s="1"/>
  <c r="M32" i="23" a="1"/>
  <c r="M32" i="23" s="1"/>
  <c r="L32" i="23" a="1"/>
  <c r="L32" i="23" s="1"/>
  <c r="F17" i="23"/>
  <c r="E17" i="23"/>
  <c r="D17" i="23"/>
  <c r="E16" i="23"/>
  <c r="D16" i="23"/>
  <c r="E15" i="23"/>
  <c r="F15" i="23" s="1"/>
  <c r="D15" i="23"/>
  <c r="E14" i="23"/>
  <c r="D14" i="23"/>
  <c r="F14" i="23" s="1"/>
  <c r="E13" i="23"/>
  <c r="D13" i="23"/>
  <c r="E12" i="23"/>
  <c r="D12" i="23"/>
  <c r="E11" i="23"/>
  <c r="F11" i="23" s="1"/>
  <c r="D11" i="23"/>
  <c r="E10" i="23"/>
  <c r="D10" i="23"/>
  <c r="E9" i="23"/>
  <c r="D9" i="23"/>
  <c r="E7" i="23"/>
  <c r="D7" i="23"/>
  <c r="E6" i="23"/>
  <c r="D6" i="23"/>
  <c r="E177" i="12"/>
  <c r="E176" i="12"/>
  <c r="C26" i="22"/>
  <c r="C25" i="22"/>
  <c r="H7" i="15"/>
  <c r="E42" i="19"/>
  <c r="H42" i="19" s="1"/>
  <c r="E42" i="20"/>
  <c r="F42" i="20" s="1"/>
  <c r="E81" i="20"/>
  <c r="F81" i="20" s="1"/>
  <c r="E80" i="20"/>
  <c r="F80" i="20" s="1"/>
  <c r="E79" i="20"/>
  <c r="F79" i="20" s="1"/>
  <c r="E78" i="20"/>
  <c r="F78" i="20" s="1"/>
  <c r="E77" i="20"/>
  <c r="F77" i="20" s="1"/>
  <c r="E76" i="20"/>
  <c r="F76" i="20" s="1"/>
  <c r="E70" i="20"/>
  <c r="F70" i="20" s="1"/>
  <c r="E69" i="20"/>
  <c r="F69" i="20" s="1"/>
  <c r="E68" i="20"/>
  <c r="F68" i="20" s="1"/>
  <c r="E67" i="20"/>
  <c r="F67" i="20" s="1"/>
  <c r="E66" i="20"/>
  <c r="F66" i="20" s="1"/>
  <c r="E65" i="20"/>
  <c r="F65" i="20" s="1"/>
  <c r="E46" i="20"/>
  <c r="F46" i="20" s="1"/>
  <c r="E45" i="20"/>
  <c r="E44" i="20"/>
  <c r="F44" i="20" s="1"/>
  <c r="E43" i="20"/>
  <c r="F43" i="20" s="1"/>
  <c r="E41" i="20"/>
  <c r="F41" i="20" s="1"/>
  <c r="E35" i="20"/>
  <c r="F35" i="20" s="1"/>
  <c r="E34" i="20"/>
  <c r="E33" i="20"/>
  <c r="F33" i="20" s="1"/>
  <c r="E32" i="20"/>
  <c r="F32" i="20" s="1"/>
  <c r="E31" i="20"/>
  <c r="F31" i="20" s="1"/>
  <c r="E30" i="20"/>
  <c r="F30" i="20" s="1"/>
  <c r="F81" i="19"/>
  <c r="G81" i="19" s="1"/>
  <c r="E81" i="19"/>
  <c r="H81" i="19" s="1"/>
  <c r="F80" i="19"/>
  <c r="E80" i="19"/>
  <c r="F79" i="19"/>
  <c r="E79" i="19"/>
  <c r="H79" i="19" s="1"/>
  <c r="F78" i="19"/>
  <c r="E78" i="19"/>
  <c r="G78" i="19" s="1"/>
  <c r="F77" i="19"/>
  <c r="E77" i="19"/>
  <c r="G77" i="19" s="1"/>
  <c r="F76" i="19"/>
  <c r="E76" i="19"/>
  <c r="H76" i="19" s="1"/>
  <c r="F70" i="19"/>
  <c r="E70" i="19"/>
  <c r="H70" i="19" s="1"/>
  <c r="F69" i="19"/>
  <c r="E69" i="19"/>
  <c r="G69" i="19" s="1"/>
  <c r="F68" i="19"/>
  <c r="E68" i="19"/>
  <c r="H68" i="19" s="1"/>
  <c r="F67" i="19"/>
  <c r="G67" i="19" s="1"/>
  <c r="E67" i="19"/>
  <c r="H67" i="19" s="1"/>
  <c r="F66" i="19"/>
  <c r="E66" i="19"/>
  <c r="G66" i="19" s="1"/>
  <c r="F65" i="19"/>
  <c r="E65" i="19"/>
  <c r="H65" i="19" s="1"/>
  <c r="F42" i="19"/>
  <c r="E43" i="19"/>
  <c r="F43" i="19"/>
  <c r="E44" i="19"/>
  <c r="H44" i="19" s="1"/>
  <c r="F44" i="19"/>
  <c r="G44" i="19" s="1"/>
  <c r="E45" i="19"/>
  <c r="H45" i="19" s="1"/>
  <c r="F45" i="19"/>
  <c r="E46" i="19"/>
  <c r="F46" i="19"/>
  <c r="F41" i="19"/>
  <c r="E41" i="19"/>
  <c r="H41" i="19" s="1"/>
  <c r="E31" i="19"/>
  <c r="H31" i="19" s="1"/>
  <c r="F31" i="19"/>
  <c r="E32" i="19"/>
  <c r="F32" i="19"/>
  <c r="E33" i="19"/>
  <c r="F33" i="19"/>
  <c r="E34" i="19"/>
  <c r="H34" i="19" s="1"/>
  <c r="F34" i="19"/>
  <c r="G34" i="19" s="1"/>
  <c r="E35" i="19"/>
  <c r="H35" i="19" s="1"/>
  <c r="F35" i="19"/>
  <c r="F30" i="19"/>
  <c r="E30" i="19"/>
  <c r="H30" i="19" s="1"/>
  <c r="I12" i="18"/>
  <c r="I18" i="18" s="1"/>
  <c r="E18" i="18"/>
  <c r="D18" i="18"/>
  <c r="C18" i="18"/>
  <c r="D12" i="18"/>
  <c r="C12" i="18"/>
  <c r="E12" i="18" s="1"/>
  <c r="F9" i="23" l="1"/>
  <c r="F12" i="23"/>
  <c r="G80" i="19"/>
  <c r="G79" i="19"/>
  <c r="G68" i="19"/>
  <c r="H77" i="19"/>
  <c r="H66" i="19"/>
  <c r="G65" i="19"/>
  <c r="G46" i="19"/>
  <c r="G45" i="19"/>
  <c r="G33" i="19"/>
  <c r="G43" i="19"/>
  <c r="G32" i="19"/>
  <c r="G31" i="19"/>
  <c r="G30" i="19"/>
  <c r="H80" i="19"/>
  <c r="G76" i="19"/>
  <c r="H78" i="19"/>
  <c r="H69" i="19"/>
  <c r="H46" i="19"/>
  <c r="G42" i="19"/>
  <c r="G41" i="19"/>
  <c r="H43" i="19"/>
  <c r="H33" i="19"/>
  <c r="H32" i="19"/>
  <c r="G35" i="19"/>
  <c r="F13" i="23"/>
  <c r="F8" i="23"/>
  <c r="F7" i="23"/>
  <c r="F16" i="23"/>
  <c r="F10" i="23"/>
  <c r="F6" i="23"/>
  <c r="F34" i="20"/>
  <c r="F45" i="20"/>
  <c r="H8" i="15"/>
  <c r="H9" i="15"/>
  <c r="H10" i="15"/>
  <c r="H11" i="15"/>
  <c r="H12" i="15"/>
  <c r="H13" i="15"/>
  <c r="H14" i="15"/>
  <c r="H15" i="15"/>
  <c r="H16" i="15"/>
  <c r="H17" i="15"/>
  <c r="H6" i="15"/>
  <c r="E17" i="15"/>
  <c r="D17" i="15"/>
  <c r="E16" i="15"/>
  <c r="D16" i="15"/>
  <c r="E15" i="15"/>
  <c r="F15" i="15" s="1"/>
  <c r="E14" i="15"/>
  <c r="D14" i="15"/>
  <c r="E13" i="15"/>
  <c r="D13" i="15"/>
  <c r="E12" i="15"/>
  <c r="D12" i="15"/>
  <c r="F12" i="15" s="1"/>
  <c r="E11" i="15"/>
  <c r="D11" i="15"/>
  <c r="E10" i="15"/>
  <c r="D10" i="15"/>
  <c r="E9" i="15"/>
  <c r="D9" i="15"/>
  <c r="F8" i="15"/>
  <c r="E7" i="15"/>
  <c r="D7" i="15"/>
  <c r="E6" i="15"/>
  <c r="D6" i="15"/>
  <c r="Y92" i="15" a="1"/>
  <c r="Y92" i="15" s="1"/>
  <c r="X92" i="15" a="1"/>
  <c r="X92" i="15" s="1"/>
  <c r="U92" i="15" a="1"/>
  <c r="U92" i="15" s="1"/>
  <c r="T92" i="15" a="1"/>
  <c r="T92" i="15" s="1"/>
  <c r="Q92" i="15" a="1"/>
  <c r="Q92" i="15" s="1"/>
  <c r="P92" i="15" a="1"/>
  <c r="P92" i="15" s="1"/>
  <c r="M92" i="15" a="1"/>
  <c r="M92" i="15" s="1"/>
  <c r="L92" i="15" a="1"/>
  <c r="L92" i="15" s="1"/>
  <c r="Y62" i="15" a="1"/>
  <c r="Y62" i="15" s="1"/>
  <c r="X62" i="15" a="1"/>
  <c r="X62" i="15" s="1"/>
  <c r="U62" i="15" a="1"/>
  <c r="U62" i="15" s="1"/>
  <c r="T62" i="15" a="1"/>
  <c r="T62" i="15" s="1"/>
  <c r="Q62" i="15" a="1"/>
  <c r="Q62" i="15" s="1"/>
  <c r="P62" i="15" a="1"/>
  <c r="P62" i="15" s="1"/>
  <c r="M62" i="15" a="1"/>
  <c r="M62" i="15" s="1"/>
  <c r="L62" i="15" a="1"/>
  <c r="L62" i="15" s="1"/>
  <c r="Y32" i="15" a="1"/>
  <c r="Y32" i="15" s="1"/>
  <c r="X32" i="15" a="1"/>
  <c r="X32" i="15" s="1"/>
  <c r="Q32" i="15" a="1"/>
  <c r="Q32" i="15" s="1"/>
  <c r="P32" i="15" a="1"/>
  <c r="P32" i="15" s="1"/>
  <c r="M32" i="15" a="1"/>
  <c r="M32" i="15" s="1"/>
  <c r="L32" i="15" a="1"/>
  <c r="L32" i="15" s="1"/>
  <c r="U32" i="15" a="1"/>
  <c r="U32" i="15" s="1"/>
  <c r="T32" i="15" a="1"/>
  <c r="T32" i="15" s="1"/>
  <c r="F16" i="15" l="1"/>
  <c r="F14" i="15"/>
  <c r="F11" i="15"/>
  <c r="F7" i="15"/>
  <c r="F9" i="15"/>
  <c r="F13" i="15"/>
  <c r="F17" i="15"/>
  <c r="F6" i="15"/>
  <c r="F10" i="15"/>
  <c r="F15" i="14"/>
  <c r="F14" i="14"/>
  <c r="C23" i="14"/>
  <c r="C22" i="14"/>
  <c r="C15" i="14"/>
  <c r="C19" i="14" s="1"/>
  <c r="C14" i="14"/>
  <c r="C18" i="14" s="1"/>
  <c r="K39" i="3"/>
  <c r="K35" i="3"/>
  <c r="C47" i="13"/>
  <c r="J23" i="3"/>
  <c r="K23" i="12"/>
  <c r="K23" i="8"/>
  <c r="J31" i="3"/>
  <c r="C26" i="13" l="1"/>
  <c r="C25" i="13"/>
  <c r="C46" i="13"/>
  <c r="C48" i="13" s="1"/>
  <c r="C27" i="13" l="1"/>
  <c r="N102" i="8"/>
  <c r="G89" i="12"/>
  <c r="D87" i="12"/>
  <c r="G120" i="12" s="1"/>
  <c r="G85" i="12"/>
  <c r="G86" i="12"/>
  <c r="G87" i="12"/>
  <c r="G88" i="12"/>
  <c r="G90" i="12"/>
  <c r="G84" i="12"/>
  <c r="G107" i="12"/>
  <c r="G100" i="12"/>
  <c r="G101" i="12"/>
  <c r="G102" i="12"/>
  <c r="G103" i="12"/>
  <c r="G104" i="12"/>
  <c r="G105" i="12"/>
  <c r="G106" i="12"/>
  <c r="G92" i="12"/>
  <c r="G93" i="12"/>
  <c r="G94" i="12"/>
  <c r="G95" i="12"/>
  <c r="G96" i="12"/>
  <c r="G97" i="12"/>
  <c r="G98" i="12"/>
  <c r="G99" i="12"/>
  <c r="G91" i="12"/>
  <c r="D71" i="12"/>
  <c r="E145" i="12"/>
  <c r="D67" i="12"/>
  <c r="M25" i="12"/>
  <c r="M23" i="12"/>
  <c r="M21" i="12"/>
  <c r="K20" i="12"/>
  <c r="M20" i="12" s="1"/>
  <c r="I18" i="12"/>
  <c r="M18" i="12" s="1"/>
  <c r="I15" i="12"/>
  <c r="M15" i="12" s="1"/>
  <c r="M13" i="12"/>
  <c r="K12" i="12"/>
  <c r="M12" i="12" s="1"/>
  <c r="G109" i="12" l="1"/>
  <c r="G119" i="12"/>
  <c r="G118" i="12"/>
  <c r="G123" i="12"/>
  <c r="D86" i="12"/>
  <c r="G130" i="12" s="1"/>
  <c r="G108" i="12"/>
  <c r="G117" i="12"/>
  <c r="G110" i="12"/>
  <c r="G114" i="12"/>
  <c r="G125" i="12"/>
  <c r="G127" i="12"/>
  <c r="G126" i="12"/>
  <c r="D88" i="12"/>
  <c r="G113" i="12"/>
  <c r="G121" i="12"/>
  <c r="G112" i="12"/>
  <c r="G124" i="12"/>
  <c r="G116" i="12"/>
  <c r="G115" i="12"/>
  <c r="G111" i="12"/>
  <c r="G122" i="12"/>
  <c r="M27" i="12"/>
  <c r="M41" i="12" s="1"/>
  <c r="M45" i="12" s="1"/>
  <c r="D85" i="12"/>
  <c r="D72" i="12"/>
  <c r="D73" i="12"/>
  <c r="G132" i="12" l="1"/>
  <c r="G128" i="12"/>
  <c r="G131" i="12"/>
  <c r="G129" i="12"/>
  <c r="M43" i="12"/>
  <c r="F144" i="12" s="1"/>
  <c r="G144" i="12" l="1"/>
  <c r="D89" i="12"/>
  <c r="F145" i="12"/>
  <c r="G145" i="12" l="1"/>
  <c r="H144" i="12" l="1"/>
  <c r="H145" i="12" l="1"/>
  <c r="I144" i="12"/>
  <c r="E174" i="12" s="1"/>
  <c r="E175" i="12" l="1"/>
  <c r="E179" i="12" s="1"/>
  <c r="E178" i="12"/>
  <c r="I145" i="12"/>
  <c r="J144" i="12" s="1"/>
  <c r="J145" i="12" s="1"/>
  <c r="M23" i="8"/>
  <c r="K23" i="3"/>
  <c r="K31" i="3"/>
  <c r="K20" i="8" l="1"/>
  <c r="M20" i="8" s="1"/>
  <c r="C94" i="8" l="1"/>
  <c r="S139" i="8"/>
  <c r="S88" i="8" l="1"/>
  <c r="V122" i="8"/>
  <c r="V121" i="8"/>
  <c r="V120" i="8"/>
  <c r="V119" i="8"/>
  <c r="V118" i="8"/>
  <c r="V117" i="8"/>
  <c r="V116" i="8"/>
  <c r="V115" i="8"/>
  <c r="V114" i="8"/>
  <c r="V113" i="8"/>
  <c r="V112" i="8"/>
  <c r="V111" i="8"/>
  <c r="V110" i="8"/>
  <c r="V109" i="8"/>
  <c r="V108" i="8"/>
  <c r="V107" i="8"/>
  <c r="V106" i="8"/>
  <c r="V105" i="8"/>
  <c r="V104" i="8"/>
  <c r="V103" i="8"/>
  <c r="V102" i="8"/>
  <c r="V101" i="8"/>
  <c r="V100" i="8"/>
  <c r="V99" i="8"/>
  <c r="V98" i="8"/>
  <c r="V97" i="8"/>
  <c r="V96" i="8"/>
  <c r="V95" i="8"/>
  <c r="V94" i="8"/>
  <c r="V93" i="8"/>
  <c r="V92" i="8"/>
  <c r="V91" i="8"/>
  <c r="V90" i="8"/>
  <c r="V89" i="8"/>
  <c r="V88" i="8"/>
  <c r="V87" i="8"/>
  <c r="V86" i="8"/>
  <c r="V85" i="8"/>
  <c r="V84" i="8"/>
  <c r="F7" i="3"/>
  <c r="W85" i="8" l="1"/>
  <c r="W104" i="8"/>
  <c r="W93" i="8"/>
  <c r="W101" i="8"/>
  <c r="W109" i="8"/>
  <c r="W87" i="8"/>
  <c r="W95" i="8"/>
  <c r="W88" i="8"/>
  <c r="W96" i="8"/>
  <c r="W112" i="8"/>
  <c r="W120" i="8"/>
  <c r="R93" i="8"/>
  <c r="W117" i="8"/>
  <c r="W86" i="8"/>
  <c r="W94" i="8"/>
  <c r="W102" i="8"/>
  <c r="W110" i="8"/>
  <c r="W118" i="8"/>
  <c r="W103" i="8"/>
  <c r="W111" i="8"/>
  <c r="W119" i="8"/>
  <c r="W97" i="8"/>
  <c r="W121" i="8"/>
  <c r="W113" i="8"/>
  <c r="W98" i="8"/>
  <c r="W106" i="8"/>
  <c r="W114" i="8"/>
  <c r="W122" i="8"/>
  <c r="W105" i="8"/>
  <c r="W90" i="8"/>
  <c r="W99" i="8"/>
  <c r="W107" i="8"/>
  <c r="W115" i="8"/>
  <c r="W89" i="8"/>
  <c r="W84" i="8"/>
  <c r="W92" i="8"/>
  <c r="W100" i="8"/>
  <c r="W108" i="8"/>
  <c r="W116" i="8"/>
  <c r="W91" i="8"/>
  <c r="M25" i="8" l="1"/>
  <c r="I18" i="8"/>
  <c r="I15" i="8"/>
  <c r="D67" i="8"/>
  <c r="D71" i="8" l="1"/>
  <c r="D72" i="8" s="1"/>
  <c r="D73" i="8" l="1"/>
  <c r="C107" i="8" l="1"/>
  <c r="E140" i="8" l="1"/>
  <c r="E139" i="8"/>
  <c r="G122" i="8" l="1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06" i="8"/>
  <c r="G105" i="8"/>
  <c r="G104" i="8"/>
  <c r="G103" i="8"/>
  <c r="G102" i="8"/>
  <c r="G101" i="8"/>
  <c r="G100" i="8"/>
  <c r="G93" i="8"/>
  <c r="G94" i="8"/>
  <c r="G95" i="8"/>
  <c r="G96" i="8"/>
  <c r="G97" i="8"/>
  <c r="G98" i="8"/>
  <c r="G99" i="8"/>
  <c r="G90" i="8"/>
  <c r="G91" i="8"/>
  <c r="G92" i="8"/>
  <c r="G88" i="8"/>
  <c r="G85" i="8"/>
  <c r="C87" i="8"/>
  <c r="C84" i="8"/>
  <c r="M21" i="8" l="1"/>
  <c r="M18" i="8"/>
  <c r="M15" i="8"/>
  <c r="M13" i="8"/>
  <c r="L102" i="8"/>
  <c r="J102" i="8"/>
  <c r="C90" i="8"/>
  <c r="G89" i="8"/>
  <c r="G87" i="8"/>
  <c r="G86" i="8"/>
  <c r="G84" i="8"/>
  <c r="G125" i="8" l="1"/>
  <c r="G126" i="8"/>
  <c r="V124" i="8"/>
  <c r="W124" i="8" s="1"/>
  <c r="G127" i="8"/>
  <c r="V125" i="8"/>
  <c r="W125" i="8" s="1"/>
  <c r="G123" i="8"/>
  <c r="V126" i="8"/>
  <c r="W126" i="8" s="1"/>
  <c r="V127" i="8"/>
  <c r="W127" i="8" s="1"/>
  <c r="V123" i="8"/>
  <c r="W123" i="8" s="1"/>
  <c r="G124" i="8"/>
  <c r="F9" i="3"/>
  <c r="E8" i="3"/>
  <c r="K40" i="3" l="1"/>
  <c r="E10" i="3"/>
  <c r="F8" i="3"/>
  <c r="F10" i="3" s="1"/>
  <c r="K12" i="8" l="1"/>
  <c r="M12" i="8" s="1"/>
  <c r="M27" i="8" s="1"/>
  <c r="M29" i="8" s="1"/>
  <c r="M41" i="8" l="1"/>
  <c r="M45" i="8" l="1"/>
  <c r="M43" i="8"/>
  <c r="F138" i="8" l="1"/>
  <c r="C98" i="8"/>
  <c r="T138" i="8"/>
  <c r="R98" i="8"/>
  <c r="G138" i="8" l="1"/>
  <c r="G139" i="8" s="1"/>
  <c r="C16" i="13"/>
  <c r="F139" i="8"/>
  <c r="T139" i="8"/>
  <c r="U138" i="8"/>
  <c r="U139" i="8" s="1"/>
  <c r="F16" i="13" l="1"/>
  <c r="F17" i="13" s="1"/>
  <c r="C37" i="13"/>
  <c r="F37" i="13" s="1"/>
  <c r="F38" i="13" s="1"/>
  <c r="H138" i="8"/>
  <c r="I138" i="8" s="1"/>
  <c r="C12" i="14" s="1"/>
  <c r="V138" i="8"/>
  <c r="W138" i="8" s="1"/>
  <c r="F12" i="14" l="1"/>
  <c r="C13" i="14"/>
  <c r="C20" i="14"/>
  <c r="C24" i="14"/>
  <c r="D16" i="13"/>
  <c r="D37" i="13" s="1"/>
  <c r="G37" i="13" s="1"/>
  <c r="G38" i="13" s="1"/>
  <c r="D9" i="22"/>
  <c r="F9" i="22" s="1"/>
  <c r="F10" i="22" s="1"/>
  <c r="C23" i="22" s="1"/>
  <c r="I139" i="8"/>
  <c r="H139" i="8"/>
  <c r="V139" i="8"/>
  <c r="W139" i="8"/>
  <c r="X138" i="8" s="1"/>
  <c r="X139" i="8" s="1"/>
  <c r="C26" i="14" l="1"/>
  <c r="C21" i="14"/>
  <c r="C25" i="14"/>
  <c r="C27" i="14" s="1"/>
  <c r="G16" i="13"/>
  <c r="G17" i="13" s="1"/>
  <c r="G12" i="18"/>
  <c r="H12" i="18" s="1"/>
  <c r="F13" i="14"/>
  <c r="F16" i="14"/>
  <c r="F21" i="14" s="1"/>
  <c r="C24" i="22"/>
  <c r="C28" i="22" s="1"/>
  <c r="C27" i="22"/>
  <c r="J138" i="8"/>
  <c r="J139" i="8" s="1"/>
  <c r="F22" i="14" l="1"/>
  <c r="F19" i="14"/>
  <c r="G18" i="18"/>
  <c r="F17" i="14"/>
  <c r="F26" i="14" s="1"/>
  <c r="F24" i="14"/>
  <c r="F23" i="14"/>
  <c r="F25" i="14"/>
  <c r="F20" i="14"/>
  <c r="H18" i="18"/>
  <c r="J18" i="18" s="1"/>
  <c r="K18" i="18" s="1"/>
  <c r="J12" i="18"/>
  <c r="K12" i="18" s="1"/>
  <c r="C42" i="13"/>
  <c r="C50" i="13" s="1"/>
  <c r="C49" i="13" l="1"/>
  <c r="C21" i="13"/>
  <c r="C29" i="13" s="1"/>
  <c r="C28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DAVID PATIÑO</author>
  </authors>
  <commentList>
    <comment ref="D64" authorId="0" shapeId="0" xr:uid="{C8D2195D-0EFD-423E-8558-3F381D294BDE}">
      <text>
        <r>
          <rPr>
            <b/>
            <sz val="9"/>
            <color indexed="81"/>
            <rFont val="Tahoma"/>
            <family val="2"/>
          </rPr>
          <t>JUAN DAVID PATIÑO:</t>
        </r>
        <r>
          <rPr>
            <sz val="9"/>
            <color indexed="81"/>
            <rFont val="Tahoma"/>
            <family val="2"/>
          </rPr>
          <t xml:space="preserve">
Periodo de vibración de la estructura.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DAVID PATIÑO</author>
  </authors>
  <commentList>
    <comment ref="D64" authorId="0" shapeId="0" xr:uid="{34FCC670-8EB3-44E3-AEE9-73FE37F16B53}">
      <text>
        <r>
          <rPr>
            <b/>
            <sz val="9"/>
            <color indexed="81"/>
            <rFont val="Tahoma"/>
            <family val="2"/>
          </rPr>
          <t>JUAN DAVID PATIÑO:</t>
        </r>
        <r>
          <rPr>
            <sz val="9"/>
            <color indexed="81"/>
            <rFont val="Tahoma"/>
            <family val="2"/>
          </rPr>
          <t xml:space="preserve">
Periodo de vibración de la estructura.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<sst xmlns="http://schemas.openxmlformats.org/spreadsheetml/2006/main" count="1153" uniqueCount="522">
  <si>
    <t>D</t>
  </si>
  <si>
    <t xml:space="preserve">ENCHAPE CERAMICO PARA BAÑOS </t>
  </si>
  <si>
    <t xml:space="preserve">CARGA VIVA </t>
  </si>
  <si>
    <t xml:space="preserve">COMPONENTE </t>
  </si>
  <si>
    <t xml:space="preserve">CARGA </t>
  </si>
  <si>
    <t xml:space="preserve">VENTANAS </t>
  </si>
  <si>
    <t xml:space="preserve">PUERTAS </t>
  </si>
  <si>
    <t>VIGAS</t>
  </si>
  <si>
    <t>CUANTIA</t>
  </si>
  <si>
    <t xml:space="preserve">FACTOR DE CARGA </t>
  </si>
  <si>
    <t>MUROS EXTERNOS  PAÑETADOS EN AMBAS CARAS (0,15m)</t>
  </si>
  <si>
    <t>MUROS INTERNOS  PAÑETADOS EN AMBAS CARAS (0,15m)</t>
  </si>
  <si>
    <t xml:space="preserve">MUROS CORTINA </t>
  </si>
  <si>
    <t>CIELO RASO (ENTRAMADO METALICO SUSPENDIDO AFINADO EN YESO)</t>
  </si>
  <si>
    <t xml:space="preserve">DESCRIPCIÓN </t>
  </si>
  <si>
    <t xml:space="preserve">ÁREA </t>
  </si>
  <si>
    <t xml:space="preserve">CUARTOS DE CIRUGIA, LABORATORIO </t>
  </si>
  <si>
    <t xml:space="preserve">CUARTOS PRIVADOS </t>
  </si>
  <si>
    <t>CORREDORES Y ESCALERAS</t>
  </si>
  <si>
    <t xml:space="preserve">COLUMNAS </t>
  </si>
  <si>
    <t xml:space="preserve">TOTAL DE CARGA </t>
  </si>
  <si>
    <t xml:space="preserve">CARGAS VIVAS DE CUBIERTAS INCLINADAS CON MAS DE 15° DE PENDIENTE EN ESTRUCTURA METALICA </t>
  </si>
  <si>
    <t xml:space="preserve">BALDOSA CERAMICA (20mm) SOBRE 12 mm DE MORTERO </t>
  </si>
  <si>
    <t>DATOS DEL PROYECTO</t>
  </si>
  <si>
    <t>LOCALIZACIÓN</t>
  </si>
  <si>
    <t>ZONA DE AMENAZA SISMICA</t>
  </si>
  <si>
    <t>INTERMEDIA</t>
  </si>
  <si>
    <t>ENTREPISO</t>
  </si>
  <si>
    <t xml:space="preserve">USO </t>
  </si>
  <si>
    <t>SISTEMA ESTRUCTURAL</t>
  </si>
  <si>
    <t>PORTICOS DUCTILES</t>
  </si>
  <si>
    <t>PERFIL DE SUELO</t>
  </si>
  <si>
    <t>GRUPO DE USO</t>
  </si>
  <si>
    <t>COEFICIENTE DE IMPORTANCIA</t>
  </si>
  <si>
    <t>PESO DE LA ESTRUCTURA</t>
  </si>
  <si>
    <t>Aa</t>
  </si>
  <si>
    <t>Av</t>
  </si>
  <si>
    <t>Fa</t>
  </si>
  <si>
    <t>Fv</t>
  </si>
  <si>
    <t>PERIODO REAL DE LA ESTRUCTURA</t>
  </si>
  <si>
    <t>h (m)</t>
  </si>
  <si>
    <t>Ct</t>
  </si>
  <si>
    <t>α</t>
  </si>
  <si>
    <t>Cu</t>
  </si>
  <si>
    <t>Sa</t>
  </si>
  <si>
    <r>
      <rPr>
        <b/>
        <sz val="14"/>
        <color theme="1"/>
        <rFont val="Calibri"/>
        <family val="2"/>
        <scheme val="minor"/>
      </rPr>
      <t>S</t>
    </r>
    <r>
      <rPr>
        <b/>
        <sz val="8"/>
        <color theme="1"/>
        <rFont val="Calibri"/>
        <family val="2"/>
        <scheme val="minor"/>
      </rPr>
      <t>a</t>
    </r>
  </si>
  <si>
    <r>
      <rPr>
        <b/>
        <sz val="14"/>
        <color theme="1"/>
        <rFont val="Calibri"/>
        <family val="2"/>
        <scheme val="minor"/>
      </rPr>
      <t>V</t>
    </r>
    <r>
      <rPr>
        <b/>
        <sz val="8"/>
        <color theme="1"/>
        <rFont val="Calibri"/>
        <family val="2"/>
        <scheme val="minor"/>
      </rPr>
      <t>s</t>
    </r>
  </si>
  <si>
    <t>FUERZA HORIZONTAL EQUIVALENTE</t>
  </si>
  <si>
    <r>
      <rPr>
        <b/>
        <sz val="16"/>
        <color theme="1"/>
        <rFont val="Calibri"/>
        <family val="2"/>
        <scheme val="minor"/>
      </rPr>
      <t>m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 xml:space="preserve"> * </t>
    </r>
    <r>
      <rPr>
        <b/>
        <sz val="16"/>
        <color theme="1"/>
        <rFont val="Calibri"/>
        <family val="2"/>
        <scheme val="minor"/>
      </rPr>
      <t>h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^k</t>
    </r>
  </si>
  <si>
    <r>
      <rPr>
        <b/>
        <sz val="18"/>
        <color theme="1"/>
        <rFont val="Calibri"/>
        <family val="2"/>
        <scheme val="minor"/>
      </rPr>
      <t>C</t>
    </r>
    <r>
      <rPr>
        <b/>
        <sz val="9"/>
        <color theme="1"/>
        <rFont val="Calibri"/>
        <family val="2"/>
        <scheme val="minor"/>
      </rPr>
      <t>vi</t>
    </r>
  </si>
  <si>
    <r>
      <rPr>
        <b/>
        <sz val="16"/>
        <color theme="1"/>
        <rFont val="Calibri"/>
        <family val="2"/>
        <scheme val="minor"/>
      </rPr>
      <t>F</t>
    </r>
    <r>
      <rPr>
        <b/>
        <sz val="9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(KN)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</si>
  <si>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 xml:space="preserve"> (KN)</t>
    </r>
  </si>
  <si>
    <t>SUMATORIA</t>
  </si>
  <si>
    <t>CARGA VIVA</t>
  </si>
  <si>
    <t>TOTAL DE ÁREA Y CARGA VIVA</t>
  </si>
  <si>
    <t xml:space="preserve">MASA DE LA ESTRUCTURA </t>
  </si>
  <si>
    <t xml:space="preserve">APULO </t>
  </si>
  <si>
    <t>INSTITUCIONAL</t>
  </si>
  <si>
    <t>MASA DE LA ESTRUCTURA</t>
  </si>
  <si>
    <t>NIVEL</t>
  </si>
  <si>
    <t>mi (kgf)</t>
  </si>
  <si>
    <t>DESP U1</t>
  </si>
  <si>
    <t>mi* U1^2</t>
  </si>
  <si>
    <t>Fxi*U1</t>
  </si>
  <si>
    <t>T</t>
  </si>
  <si>
    <t>NIVEL 1</t>
  </si>
  <si>
    <r>
      <rPr>
        <b/>
        <sz val="16"/>
        <color theme="1"/>
        <rFont val="Calibri"/>
        <family val="2"/>
        <scheme val="minor"/>
      </rPr>
      <t>m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 xml:space="preserve"> </t>
    </r>
  </si>
  <si>
    <t>K</t>
  </si>
  <si>
    <r>
      <rPr>
        <b/>
        <sz val="18"/>
        <color theme="1"/>
        <rFont val="Calibri"/>
        <family val="2"/>
        <scheme val="minor"/>
      </rPr>
      <t>h</t>
    </r>
    <r>
      <rPr>
        <b/>
        <sz val="11"/>
        <color theme="1"/>
        <rFont val="Calibri"/>
        <family val="2"/>
        <scheme val="minor"/>
      </rPr>
      <t>n</t>
    </r>
    <r>
      <rPr>
        <b/>
        <sz val="12"/>
        <color theme="1"/>
        <rFont val="Calibri"/>
        <family val="2"/>
        <scheme val="minor"/>
      </rPr>
      <t>i (m)</t>
    </r>
  </si>
  <si>
    <r>
      <t>PERIODO DE VIBRACIÓN  FUNDAMENTAL APROXIMADO (</t>
    </r>
    <r>
      <rPr>
        <b/>
        <sz val="12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)</t>
    </r>
  </si>
  <si>
    <t>hn</t>
  </si>
  <si>
    <t>Ta</t>
  </si>
  <si>
    <t>Cu*Ta</t>
  </si>
  <si>
    <t>T&lt; Cu*Ta</t>
  </si>
  <si>
    <t>T&lt; 1,2 Ta</t>
  </si>
  <si>
    <t>Fx (N)</t>
  </si>
  <si>
    <t>CALCULO DE CARGAS DE LA ESTRUCTURA 1  F.H.E</t>
  </si>
  <si>
    <t>MUROS INTERNOS SIN PAÑETAR (0,15m) (MUROS PARA SOSTENER TECHO)</t>
  </si>
  <si>
    <t>MUROS INTERNOS SIN PAÑETAR (0,15m)  (MUROS PARA SOSTENER TECHO)</t>
  </si>
  <si>
    <t xml:space="preserve">CARGA VIVA ESTRUCTURA 1 DEL CENTRO VIDA                                                                                     MUNICIPIO DE APULO CUNDINAMARCA </t>
  </si>
  <si>
    <t>CALCULO DE CARGAS ESTRUCTURA 1 DEL CENTRO VIDA                                                                                                                       MUNICIPIO DE APULO CUNDINAMARCA</t>
  </si>
  <si>
    <t>TECHO (TEJA TERMOACUSTICA
Teja 3660X800mm 0.30mm Arquitectonica Galvanizada)</t>
  </si>
  <si>
    <t>TUBO RECTANGULAR 120 x 60 x 2mm DE 6m, ESTRUCTURAL HR50</t>
  </si>
  <si>
    <t>CM_CUBIERTA</t>
  </si>
  <si>
    <t xml:space="preserve">CONTINUACIÓN COLUMNAS PARA AMARRE DE MUROS DE ANCLAJE DEL PERFIL DE ACERO </t>
  </si>
  <si>
    <t xml:space="preserve">VIGA CORREA PARA TECHO </t>
  </si>
  <si>
    <t>APULO CUNDINAMARCA</t>
  </si>
  <si>
    <t>CALCULO DE R</t>
  </si>
  <si>
    <r>
      <rPr>
        <sz val="18"/>
        <color theme="1"/>
        <rFont val="Calibri"/>
        <family val="2"/>
        <scheme val="minor"/>
      </rPr>
      <t>ϕ</t>
    </r>
    <r>
      <rPr>
        <sz val="13"/>
        <color theme="1"/>
        <rFont val="Calibri"/>
        <family val="2"/>
        <scheme val="minor"/>
      </rPr>
      <t>p</t>
    </r>
  </si>
  <si>
    <r>
      <rPr>
        <sz val="16"/>
        <color theme="1"/>
        <rFont val="Calibri"/>
        <family val="2"/>
        <scheme val="minor"/>
      </rPr>
      <t>ϕ</t>
    </r>
    <r>
      <rPr>
        <sz val="13"/>
        <color theme="1"/>
        <rFont val="Calibri"/>
        <family val="2"/>
        <scheme val="minor"/>
      </rPr>
      <t>a</t>
    </r>
  </si>
  <si>
    <r>
      <rPr>
        <sz val="16"/>
        <color theme="1"/>
        <rFont val="Calibri"/>
        <family val="2"/>
        <scheme val="minor"/>
      </rPr>
      <t>ϕ</t>
    </r>
    <r>
      <rPr>
        <sz val="13"/>
        <color theme="1"/>
        <rFont val="Calibri"/>
        <family val="2"/>
        <scheme val="minor"/>
      </rPr>
      <t>r</t>
    </r>
  </si>
  <si>
    <r>
      <rPr>
        <sz val="16"/>
        <color theme="1"/>
        <rFont val="Calibri"/>
        <family val="2"/>
        <scheme val="minor"/>
      </rPr>
      <t>R</t>
    </r>
    <r>
      <rPr>
        <sz val="13"/>
        <color theme="1"/>
        <rFont val="Calibri"/>
        <family val="2"/>
        <scheme val="minor"/>
      </rPr>
      <t>0</t>
    </r>
  </si>
  <si>
    <t xml:space="preserve">R </t>
  </si>
  <si>
    <t>R</t>
  </si>
  <si>
    <t xml:space="preserve">FUERZA HORIZONTAL EQUIVALENTE REDUCIDA </t>
  </si>
  <si>
    <t>CARGAS DE LA ESTRUCTURA 1 PARA LA REALIZACIÓN DEL METODO DE FUERZA HORIZONTAL EQUIVALENTE                                                                              CENTRO VIDA MUNICIPIO DE APULO CUNDINAMARCA</t>
  </si>
  <si>
    <t>Ad</t>
  </si>
  <si>
    <r>
      <rPr>
        <b/>
        <sz val="14"/>
        <color theme="1"/>
        <rFont val="Calibri"/>
        <family val="2"/>
        <scheme val="minor"/>
      </rPr>
      <t>S</t>
    </r>
    <r>
      <rPr>
        <b/>
        <sz val="8"/>
        <color theme="1"/>
        <rFont val="Calibri"/>
        <family val="2"/>
        <scheme val="minor"/>
      </rPr>
      <t>ad</t>
    </r>
  </si>
  <si>
    <r>
      <rPr>
        <b/>
        <sz val="14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cd</t>
    </r>
  </si>
  <si>
    <r>
      <rPr>
        <b/>
        <sz val="16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Ld</t>
    </r>
  </si>
  <si>
    <r>
      <rPr>
        <b/>
        <sz val="14"/>
        <color theme="1"/>
        <rFont val="Calibri"/>
        <family val="2"/>
        <scheme val="minor"/>
      </rPr>
      <t>V</t>
    </r>
    <r>
      <rPr>
        <b/>
        <sz val="8"/>
        <color theme="1"/>
        <rFont val="Calibri"/>
        <family val="2"/>
        <scheme val="minor"/>
      </rPr>
      <t>sd</t>
    </r>
  </si>
  <si>
    <t>SISMO EN DIRECCION X</t>
  </si>
  <si>
    <t>Fx (KN)</t>
  </si>
  <si>
    <t>Sitio de construccion</t>
  </si>
  <si>
    <r>
      <t>T</t>
    </r>
    <r>
      <rPr>
        <b/>
        <sz val="11"/>
        <color theme="1"/>
        <rFont val="Calibri"/>
        <family val="2"/>
        <scheme val="minor"/>
      </rPr>
      <t xml:space="preserve"> </t>
    </r>
  </si>
  <si>
    <t>Perfil sismico del lote</t>
  </si>
  <si>
    <t>SISMO EN DIRECCION Y</t>
  </si>
  <si>
    <t>DESP U2</t>
  </si>
  <si>
    <t>mi* U2^2</t>
  </si>
  <si>
    <t>Fxi*U2</t>
  </si>
  <si>
    <t>RESULTADOS SX</t>
  </si>
  <si>
    <t>RESULTADOS SY</t>
  </si>
  <si>
    <t>ESPECTRO DE ACELERACIÓN</t>
  </si>
  <si>
    <t>ESPECTRO DE ACELERACIÓN REDUCIDO</t>
  </si>
  <si>
    <t>Lx (m)</t>
  </si>
  <si>
    <t xml:space="preserve">Ly (m) </t>
  </si>
  <si>
    <t>Centro de Gravedad</t>
  </si>
  <si>
    <t>ex</t>
  </si>
  <si>
    <t>ey</t>
  </si>
  <si>
    <t xml:space="preserve">Torsión de Diseño X </t>
  </si>
  <si>
    <t>Torsión de Diseño Y</t>
  </si>
  <si>
    <t>X cg</t>
  </si>
  <si>
    <t>Y cg</t>
  </si>
  <si>
    <t>SX</t>
  </si>
  <si>
    <t>SY</t>
  </si>
  <si>
    <t>X cr</t>
  </si>
  <si>
    <t>Y cr</t>
  </si>
  <si>
    <t>M torsor Real X</t>
  </si>
  <si>
    <t>M torsor Real Y</t>
  </si>
  <si>
    <t>ey acc</t>
  </si>
  <si>
    <t>ex acc</t>
  </si>
  <si>
    <t>M torsor acc X</t>
  </si>
  <si>
    <t>M torsor acc Y</t>
  </si>
  <si>
    <t>SX ey</t>
  </si>
  <si>
    <t>SY ex</t>
  </si>
  <si>
    <t xml:space="preserve">TORCIÓN ACCIDENTAL </t>
  </si>
  <si>
    <t xml:space="preserve">COMBINACIONES </t>
  </si>
  <si>
    <t>+SX + SX ey</t>
  </si>
  <si>
    <t>+SX - SX ey</t>
  </si>
  <si>
    <t>-SX + SX ey</t>
  </si>
  <si>
    <t>-SX - SX ey</t>
  </si>
  <si>
    <t>+SY + SY ex</t>
  </si>
  <si>
    <t>+SY - SY ex</t>
  </si>
  <si>
    <t>-SY + SY ex</t>
  </si>
  <si>
    <t>-SY - SY ex</t>
  </si>
  <si>
    <t>INDICE DE ESTABILIDAD POR PISO SENTIDO X</t>
  </si>
  <si>
    <t>Qi</t>
  </si>
  <si>
    <t>INDICE DE ESTABILIDAD POR PISO SENTIDO Y</t>
  </si>
  <si>
    <t>Nudo/Caso</t>
  </si>
  <si>
    <t>UX (cm)</t>
  </si>
  <si>
    <t>UY (cm)</t>
  </si>
  <si>
    <t xml:space="preserve"> 1/ 4</t>
  </si>
  <si>
    <t xml:space="preserve"> 2/ 4</t>
  </si>
  <si>
    <t xml:space="preserve"> 3/ 4</t>
  </si>
  <si>
    <t xml:space="preserve"> 4/ 4</t>
  </si>
  <si>
    <t xml:space="preserve"> 5/ 4</t>
  </si>
  <si>
    <t xml:space="preserve"> 6/ 4</t>
  </si>
  <si>
    <t xml:space="preserve"> 7/ 4</t>
  </si>
  <si>
    <t xml:space="preserve"> 8/ 4</t>
  </si>
  <si>
    <t xml:space="preserve"> 9/ 4</t>
  </si>
  <si>
    <t xml:space="preserve"> 10/ 4</t>
  </si>
  <si>
    <t xml:space="preserve"> 11/ 4</t>
  </si>
  <si>
    <t xml:space="preserve"> 12/ 4</t>
  </si>
  <si>
    <t xml:space="preserve"> 13/ 4</t>
  </si>
  <si>
    <t xml:space="preserve"> 14/ 4</t>
  </si>
  <si>
    <t xml:space="preserve"> 15/ 4</t>
  </si>
  <si>
    <t xml:space="preserve"> 16/ 4</t>
  </si>
  <si>
    <t xml:space="preserve"> 17/ 4</t>
  </si>
  <si>
    <t xml:space="preserve"> 18/ 4</t>
  </si>
  <si>
    <t xml:space="preserve"> 19/ 4</t>
  </si>
  <si>
    <t xml:space="preserve"> 20/ 4</t>
  </si>
  <si>
    <t xml:space="preserve"> 21/ 4</t>
  </si>
  <si>
    <t xml:space="preserve"> 22/ 4</t>
  </si>
  <si>
    <t xml:space="preserve"> 23/ 4</t>
  </si>
  <si>
    <t xml:space="preserve"> 24/ 4</t>
  </si>
  <si>
    <t xml:space="preserve">ẟ MAXIMA </t>
  </si>
  <si>
    <t xml:space="preserve"> 1/ 5</t>
  </si>
  <si>
    <t xml:space="preserve"> 2/ 5</t>
  </si>
  <si>
    <t xml:space="preserve"> 3/ 5</t>
  </si>
  <si>
    <t xml:space="preserve"> 4/ 5</t>
  </si>
  <si>
    <t xml:space="preserve"> 5/ 5</t>
  </si>
  <si>
    <t xml:space="preserve"> 6/ 5</t>
  </si>
  <si>
    <t xml:space="preserve"> 7/ 5</t>
  </si>
  <si>
    <t xml:space="preserve"> 8/ 5</t>
  </si>
  <si>
    <t xml:space="preserve"> 9/ 5</t>
  </si>
  <si>
    <t xml:space="preserve"> 10/ 5</t>
  </si>
  <si>
    <t xml:space="preserve"> 11/ 5</t>
  </si>
  <si>
    <t xml:space="preserve"> 12/ 5</t>
  </si>
  <si>
    <t xml:space="preserve"> 13/ 5</t>
  </si>
  <si>
    <t xml:space="preserve"> 14/ 5</t>
  </si>
  <si>
    <t xml:space="preserve"> 15/ 5</t>
  </si>
  <si>
    <t xml:space="preserve"> 16/ 5</t>
  </si>
  <si>
    <t xml:space="preserve"> 17/ 5</t>
  </si>
  <si>
    <t xml:space="preserve"> 18/ 5</t>
  </si>
  <si>
    <t xml:space="preserve"> 19/ 5</t>
  </si>
  <si>
    <t xml:space="preserve"> 20/ 5</t>
  </si>
  <si>
    <t xml:space="preserve"> 21/ 5</t>
  </si>
  <si>
    <t xml:space="preserve"> 22/ 5</t>
  </si>
  <si>
    <t xml:space="preserve"> 23/ 5</t>
  </si>
  <si>
    <t xml:space="preserve"> 24/ 5</t>
  </si>
  <si>
    <t>DERIVA MAXIMA - CASO CARGA 4 (SX)</t>
  </si>
  <si>
    <t>DERIVA MAXIMA - CASO CARGA 5 (SY)</t>
  </si>
  <si>
    <t>DERIVA MAXIMA - CASO CARGA 6 (SX ey)</t>
  </si>
  <si>
    <t>DERIVA MAXIMA - CASO CARGA 7 (SY ex)</t>
  </si>
  <si>
    <t xml:space="preserve"> 1/ 6</t>
  </si>
  <si>
    <t xml:space="preserve"> 2/ 6</t>
  </si>
  <si>
    <t xml:space="preserve"> 3/ 6</t>
  </si>
  <si>
    <t xml:space="preserve"> 4/ 6</t>
  </si>
  <si>
    <t xml:space="preserve"> 5/ 6</t>
  </si>
  <si>
    <t xml:space="preserve"> 6/ 6</t>
  </si>
  <si>
    <t xml:space="preserve"> 7/ 6</t>
  </si>
  <si>
    <t xml:space="preserve"> 8/ 6</t>
  </si>
  <si>
    <t xml:space="preserve"> 9/ 6</t>
  </si>
  <si>
    <t xml:space="preserve"> 10/ 6</t>
  </si>
  <si>
    <t xml:space="preserve"> 11/ 6</t>
  </si>
  <si>
    <t xml:space="preserve"> 12/ 6</t>
  </si>
  <si>
    <t xml:space="preserve"> 13/ 6</t>
  </si>
  <si>
    <t xml:space="preserve"> 14/ 6</t>
  </si>
  <si>
    <t xml:space="preserve"> 15/ 6</t>
  </si>
  <si>
    <t xml:space="preserve"> 16/ 6</t>
  </si>
  <si>
    <t xml:space="preserve"> 17/ 6</t>
  </si>
  <si>
    <t xml:space="preserve"> 18/ 6</t>
  </si>
  <si>
    <t xml:space="preserve"> 19/ 6</t>
  </si>
  <si>
    <t xml:space="preserve"> 20/ 6</t>
  </si>
  <si>
    <t xml:space="preserve"> 21/ 6</t>
  </si>
  <si>
    <t xml:space="preserve"> 22/ 6</t>
  </si>
  <si>
    <t xml:space="preserve"> 23/ 6</t>
  </si>
  <si>
    <t xml:space="preserve"> 24/ 6</t>
  </si>
  <si>
    <t xml:space="preserve"> 1/ 7</t>
  </si>
  <si>
    <t xml:space="preserve"> 2/ 7</t>
  </si>
  <si>
    <t xml:space="preserve"> 3/ 7</t>
  </si>
  <si>
    <t xml:space="preserve"> 4/ 7</t>
  </si>
  <si>
    <t xml:space="preserve"> 5/ 7</t>
  </si>
  <si>
    <t xml:space="preserve"> 6/ 7</t>
  </si>
  <si>
    <t xml:space="preserve"> 7/ 7</t>
  </si>
  <si>
    <t xml:space="preserve"> 8/ 7</t>
  </si>
  <si>
    <t xml:space="preserve"> 9/ 7</t>
  </si>
  <si>
    <t xml:space="preserve"> 10/ 7</t>
  </si>
  <si>
    <t xml:space="preserve"> 11/ 7</t>
  </si>
  <si>
    <t xml:space="preserve"> 12/ 7</t>
  </si>
  <si>
    <t xml:space="preserve"> 13/ 7</t>
  </si>
  <si>
    <t xml:space="preserve"> 14/ 7</t>
  </si>
  <si>
    <t xml:space="preserve"> 15/ 7</t>
  </si>
  <si>
    <t xml:space="preserve"> 16/ 7</t>
  </si>
  <si>
    <t xml:space="preserve"> 17/ 7</t>
  </si>
  <si>
    <t xml:space="preserve"> 18/ 7</t>
  </si>
  <si>
    <t xml:space="preserve"> 19/ 7</t>
  </si>
  <si>
    <t xml:space="preserve"> 20/ 7</t>
  </si>
  <si>
    <t xml:space="preserve"> 21/ 7</t>
  </si>
  <si>
    <t xml:space="preserve"> 22/ 7</t>
  </si>
  <si>
    <t xml:space="preserve"> 23/ 7</t>
  </si>
  <si>
    <t xml:space="preserve"> 24/ 7</t>
  </si>
  <si>
    <t>DERIVA MAXIMA - CASO CARGA 8 (+SX + SX ey)</t>
  </si>
  <si>
    <t xml:space="preserve"> 1/ 8 (C)</t>
  </si>
  <si>
    <t xml:space="preserve"> 2/ 8 (C)</t>
  </si>
  <si>
    <t xml:space="preserve"> 3/ 8 (C)</t>
  </si>
  <si>
    <t xml:space="preserve"> 4/ 8 (C)</t>
  </si>
  <si>
    <t xml:space="preserve"> 5/ 8 (C)</t>
  </si>
  <si>
    <t xml:space="preserve"> 6/ 8 (C)</t>
  </si>
  <si>
    <t xml:space="preserve"> 7/ 8 (C)</t>
  </si>
  <si>
    <t xml:space="preserve"> 8/ 8 (C)</t>
  </si>
  <si>
    <t xml:space="preserve"> 9/ 8 (C)</t>
  </si>
  <si>
    <t xml:space="preserve"> 10/ 8 (C)</t>
  </si>
  <si>
    <t xml:space="preserve"> 11/ 8 (C)</t>
  </si>
  <si>
    <t xml:space="preserve"> 12/ 8 (C)</t>
  </si>
  <si>
    <t xml:space="preserve"> 13/ 8 (C)</t>
  </si>
  <si>
    <t xml:space="preserve"> 14/ 8 (C)</t>
  </si>
  <si>
    <t xml:space="preserve"> 15/ 8 (C)</t>
  </si>
  <si>
    <t xml:space="preserve"> 16/ 8 (C)</t>
  </si>
  <si>
    <t xml:space="preserve"> 17/ 8 (C)</t>
  </si>
  <si>
    <t xml:space="preserve"> 18/ 8 (C)</t>
  </si>
  <si>
    <t xml:space="preserve"> 19/ 8 (C)</t>
  </si>
  <si>
    <t xml:space="preserve"> 20/ 8 (C)</t>
  </si>
  <si>
    <t xml:space="preserve"> 21/ 8 (C)</t>
  </si>
  <si>
    <t xml:space="preserve"> 22/ 8 (C)</t>
  </si>
  <si>
    <t xml:space="preserve"> 23/ 8 (C)</t>
  </si>
  <si>
    <t xml:space="preserve"> 24/ 8 (C)</t>
  </si>
  <si>
    <t xml:space="preserve"> 1/ 9 (C)</t>
  </si>
  <si>
    <t xml:space="preserve"> 2/ 9 (C)</t>
  </si>
  <si>
    <t xml:space="preserve"> 3/ 9 (C)</t>
  </si>
  <si>
    <t xml:space="preserve"> 4/ 9 (C)</t>
  </si>
  <si>
    <t xml:space="preserve"> 5/ 9 (C)</t>
  </si>
  <si>
    <t xml:space="preserve"> 6/ 9 (C)</t>
  </si>
  <si>
    <t xml:space="preserve"> 7/ 9 (C)</t>
  </si>
  <si>
    <t xml:space="preserve"> 8/ 9 (C)</t>
  </si>
  <si>
    <t xml:space="preserve"> 9/ 9 (C)</t>
  </si>
  <si>
    <t xml:space="preserve"> 10/ 9 (C)</t>
  </si>
  <si>
    <t xml:space="preserve"> 11/ 9 (C)</t>
  </si>
  <si>
    <t xml:space="preserve"> 12/ 9 (C)</t>
  </si>
  <si>
    <t xml:space="preserve"> 13/ 9 (C)</t>
  </si>
  <si>
    <t xml:space="preserve"> 14/ 9 (C)</t>
  </si>
  <si>
    <t xml:space="preserve"> 15/ 9 (C)</t>
  </si>
  <si>
    <t xml:space="preserve"> 16/ 9 (C)</t>
  </si>
  <si>
    <t xml:space="preserve"> 17/ 9 (C)</t>
  </si>
  <si>
    <t xml:space="preserve"> 18/ 9 (C)</t>
  </si>
  <si>
    <t xml:space="preserve"> 19/ 9 (C)</t>
  </si>
  <si>
    <t xml:space="preserve"> 20/ 9 (C)</t>
  </si>
  <si>
    <t xml:space="preserve"> 21/ 9 (C)</t>
  </si>
  <si>
    <t xml:space="preserve"> 22/ 9 (C)</t>
  </si>
  <si>
    <t xml:space="preserve"> 23/ 9 (C)</t>
  </si>
  <si>
    <t xml:space="preserve"> 24/ 9 (C)</t>
  </si>
  <si>
    <t>DERIVA MAXIMA - CASO CARGA 9 (+SX - SX ey)</t>
  </si>
  <si>
    <t>DERIVA MAXIMA - CASO CARGA 10 (-SX + SX ey)</t>
  </si>
  <si>
    <t>DERIVA MAXIMA - CASO CARGA 11 (-SX - SX ey)</t>
  </si>
  <si>
    <t xml:space="preserve"> 1/ 10 (C)</t>
  </si>
  <si>
    <t xml:space="preserve"> 2/ 10 (C)</t>
  </si>
  <si>
    <t xml:space="preserve"> 3/ 10 (C)</t>
  </si>
  <si>
    <t xml:space="preserve"> 4/ 10 (C)</t>
  </si>
  <si>
    <t xml:space="preserve"> 5/ 10 (C)</t>
  </si>
  <si>
    <t xml:space="preserve"> 6/ 10 (C)</t>
  </si>
  <si>
    <t xml:space="preserve"> 7/ 10 (C)</t>
  </si>
  <si>
    <t xml:space="preserve"> 8/ 10 (C)</t>
  </si>
  <si>
    <t xml:space="preserve"> 9/ 10 (C)</t>
  </si>
  <si>
    <t xml:space="preserve"> 10/ 10 (C)</t>
  </si>
  <si>
    <t xml:space="preserve"> 11/ 10 (C)</t>
  </si>
  <si>
    <t xml:space="preserve"> 12/ 10 (C)</t>
  </si>
  <si>
    <t xml:space="preserve"> 13/ 10 (C)</t>
  </si>
  <si>
    <t xml:space="preserve"> 14/ 10 (C)</t>
  </si>
  <si>
    <t xml:space="preserve"> 15/ 10 (C)</t>
  </si>
  <si>
    <t xml:space="preserve"> 16/ 10 (C)</t>
  </si>
  <si>
    <t xml:space="preserve"> 17/ 10 (C)</t>
  </si>
  <si>
    <t xml:space="preserve"> 18/ 10 (C)</t>
  </si>
  <si>
    <t xml:space="preserve"> 19/ 10 (C)</t>
  </si>
  <si>
    <t xml:space="preserve"> 20/ 10 (C)</t>
  </si>
  <si>
    <t xml:space="preserve"> 21/ 10 (C)</t>
  </si>
  <si>
    <t xml:space="preserve"> 22/ 10 (C)</t>
  </si>
  <si>
    <t xml:space="preserve"> 23/ 10 (C)</t>
  </si>
  <si>
    <t xml:space="preserve"> 24/ 10 (C)</t>
  </si>
  <si>
    <t xml:space="preserve"> 1/ 11 (C)</t>
  </si>
  <si>
    <t xml:space="preserve"> 2/ 11 (C)</t>
  </si>
  <si>
    <t xml:space="preserve"> 3/ 11 (C)</t>
  </si>
  <si>
    <t xml:space="preserve"> 4/ 11 (C)</t>
  </si>
  <si>
    <t xml:space="preserve"> 5/ 11 (C)</t>
  </si>
  <si>
    <t xml:space="preserve"> 6/ 11 (C)</t>
  </si>
  <si>
    <t xml:space="preserve"> 7/ 11 (C)</t>
  </si>
  <si>
    <t xml:space="preserve"> 8/ 11 (C)</t>
  </si>
  <si>
    <t xml:space="preserve"> 9/ 11 (C)</t>
  </si>
  <si>
    <t xml:space="preserve"> 10/ 11 (C)</t>
  </si>
  <si>
    <t xml:space="preserve"> 11/ 11 (C)</t>
  </si>
  <si>
    <t xml:space="preserve"> 12/ 11 (C)</t>
  </si>
  <si>
    <t xml:space="preserve"> 13/ 11 (C)</t>
  </si>
  <si>
    <t xml:space="preserve"> 14/ 11 (C)</t>
  </si>
  <si>
    <t xml:space="preserve"> 15/ 11 (C)</t>
  </si>
  <si>
    <t xml:space="preserve"> 16/ 11 (C)</t>
  </si>
  <si>
    <t xml:space="preserve"> 17/ 11 (C)</t>
  </si>
  <si>
    <t xml:space="preserve"> 18/ 11 (C)</t>
  </si>
  <si>
    <t xml:space="preserve"> 19/ 11 (C)</t>
  </si>
  <si>
    <t xml:space="preserve"> 20/ 11 (C)</t>
  </si>
  <si>
    <t xml:space="preserve"> 21/ 11 (C)</t>
  </si>
  <si>
    <t xml:space="preserve"> 22/ 11 (C)</t>
  </si>
  <si>
    <t xml:space="preserve"> 23/ 11 (C)</t>
  </si>
  <si>
    <t xml:space="preserve"> 24/ 11 (C)</t>
  </si>
  <si>
    <t xml:space="preserve"> 1/ 12 (C)</t>
  </si>
  <si>
    <t xml:space="preserve"> 2/ 12 (C)</t>
  </si>
  <si>
    <t xml:space="preserve"> 3/ 12 (C)</t>
  </si>
  <si>
    <t xml:space="preserve"> 4/ 12 (C)</t>
  </si>
  <si>
    <t xml:space="preserve"> 5/ 12 (C)</t>
  </si>
  <si>
    <t xml:space="preserve"> 6/ 12 (C)</t>
  </si>
  <si>
    <t xml:space="preserve"> 7/ 12 (C)</t>
  </si>
  <si>
    <t xml:space="preserve"> 8/ 12 (C)</t>
  </si>
  <si>
    <t xml:space="preserve"> 9/ 12 (C)</t>
  </si>
  <si>
    <t xml:space="preserve"> 10/ 12 (C)</t>
  </si>
  <si>
    <t xml:space="preserve"> 11/ 12 (C)</t>
  </si>
  <si>
    <t xml:space="preserve"> 12/ 12 (C)</t>
  </si>
  <si>
    <t xml:space="preserve"> 13/ 12 (C)</t>
  </si>
  <si>
    <t xml:space="preserve"> 14/ 12 (C)</t>
  </si>
  <si>
    <t xml:space="preserve"> 15/ 12 (C)</t>
  </si>
  <si>
    <t xml:space="preserve"> 16/ 12 (C)</t>
  </si>
  <si>
    <t xml:space="preserve"> 17/ 12 (C)</t>
  </si>
  <si>
    <t xml:space="preserve"> 18/ 12 (C)</t>
  </si>
  <si>
    <t xml:space="preserve"> 19/ 12 (C)</t>
  </si>
  <si>
    <t xml:space="preserve"> 20/ 12 (C)</t>
  </si>
  <si>
    <t xml:space="preserve"> 21/ 12 (C)</t>
  </si>
  <si>
    <t xml:space="preserve"> 22/ 12 (C)</t>
  </si>
  <si>
    <t xml:space="preserve"> 23/ 12 (C)</t>
  </si>
  <si>
    <t xml:space="preserve"> 24/ 12 (C)</t>
  </si>
  <si>
    <t>DERIVA MAXIMA - CASO CARGA 12 (+SY + SY ex)</t>
  </si>
  <si>
    <t>DERIVA MAXIMA - CASO CARGA 13 (+SY - SY ey)</t>
  </si>
  <si>
    <t xml:space="preserve"> 1/ 13 (C)</t>
  </si>
  <si>
    <t xml:space="preserve"> 2/ 13 (C)</t>
  </si>
  <si>
    <t xml:space="preserve"> 3/ 13 (C)</t>
  </si>
  <si>
    <t xml:space="preserve"> 4/ 13 (C)</t>
  </si>
  <si>
    <t xml:space="preserve"> 5/ 13 (C)</t>
  </si>
  <si>
    <t xml:space="preserve"> 6/ 13 (C)</t>
  </si>
  <si>
    <t xml:space="preserve"> 7/ 13 (C)</t>
  </si>
  <si>
    <t xml:space="preserve"> 8/ 13 (C)</t>
  </si>
  <si>
    <t xml:space="preserve"> 9/ 13 (C)</t>
  </si>
  <si>
    <t xml:space="preserve"> 10/ 13 (C)</t>
  </si>
  <si>
    <t xml:space="preserve"> 11/ 13 (C)</t>
  </si>
  <si>
    <t xml:space="preserve"> 12/ 13 (C)</t>
  </si>
  <si>
    <t xml:space="preserve"> 13/ 13 (C)</t>
  </si>
  <si>
    <t xml:space="preserve"> 14/ 13 (C)</t>
  </si>
  <si>
    <t xml:space="preserve"> 15/ 13 (C)</t>
  </si>
  <si>
    <t xml:space="preserve"> 16/ 13 (C)</t>
  </si>
  <si>
    <t xml:space="preserve"> 17/ 13 (C)</t>
  </si>
  <si>
    <t xml:space="preserve"> 18/ 13 (C)</t>
  </si>
  <si>
    <t xml:space="preserve"> 19/ 13 (C)</t>
  </si>
  <si>
    <t xml:space="preserve"> 20/ 13 (C)</t>
  </si>
  <si>
    <t xml:space="preserve"> 21/ 13 (C)</t>
  </si>
  <si>
    <t xml:space="preserve"> 22/ 13 (C)</t>
  </si>
  <si>
    <t xml:space="preserve"> 23/ 13 (C)</t>
  </si>
  <si>
    <t xml:space="preserve"> 24/ 13 (C)</t>
  </si>
  <si>
    <t>DERIVA MAXIMA - CASO CARGA 14 (-SY + SY ey)</t>
  </si>
  <si>
    <t xml:space="preserve"> 1/ 14 (C)</t>
  </si>
  <si>
    <t xml:space="preserve"> 2/ 14 (C)</t>
  </si>
  <si>
    <t xml:space="preserve"> 3/ 14 (C)</t>
  </si>
  <si>
    <t xml:space="preserve"> 4/ 14 (C)</t>
  </si>
  <si>
    <t xml:space="preserve"> 5/ 14 (C)</t>
  </si>
  <si>
    <t xml:space="preserve"> 6/ 14 (C)</t>
  </si>
  <si>
    <t xml:space="preserve"> 7/ 14 (C)</t>
  </si>
  <si>
    <t xml:space="preserve"> 8/ 14 (C)</t>
  </si>
  <si>
    <t xml:space="preserve"> 9/ 14 (C)</t>
  </si>
  <si>
    <t xml:space="preserve"> 10/ 14 (C)</t>
  </si>
  <si>
    <t xml:space="preserve"> 11/ 14 (C)</t>
  </si>
  <si>
    <t xml:space="preserve"> 12/ 14 (C)</t>
  </si>
  <si>
    <t xml:space="preserve"> 13/ 14 (C)</t>
  </si>
  <si>
    <t xml:space="preserve"> 14/ 14 (C)</t>
  </si>
  <si>
    <t xml:space="preserve"> 15/ 14 (C)</t>
  </si>
  <si>
    <t xml:space="preserve"> 16/ 14 (C)</t>
  </si>
  <si>
    <t xml:space="preserve"> 17/ 14 (C)</t>
  </si>
  <si>
    <t xml:space="preserve"> 18/ 14 (C)</t>
  </si>
  <si>
    <t xml:space="preserve"> 19/ 14 (C)</t>
  </si>
  <si>
    <t xml:space="preserve"> 20/ 14 (C)</t>
  </si>
  <si>
    <t xml:space="preserve"> 21/ 14 (C)</t>
  </si>
  <si>
    <t xml:space="preserve"> 22/ 14 (C)</t>
  </si>
  <si>
    <t xml:space="preserve"> 23/ 14 (C)</t>
  </si>
  <si>
    <t xml:space="preserve"> 24/ 14 (C)</t>
  </si>
  <si>
    <t xml:space="preserve"> 1/ 15 (C)</t>
  </si>
  <si>
    <t xml:space="preserve"> 2/ 15 (C)</t>
  </si>
  <si>
    <t xml:space="preserve"> 3/ 15 (C)</t>
  </si>
  <si>
    <t xml:space="preserve"> 4/ 15 (C)</t>
  </si>
  <si>
    <t xml:space="preserve"> 5/ 15 (C)</t>
  </si>
  <si>
    <t xml:space="preserve"> 6/ 15 (C)</t>
  </si>
  <si>
    <t xml:space="preserve"> 7/ 15 (C)</t>
  </si>
  <si>
    <t xml:space="preserve"> 8/ 15 (C)</t>
  </si>
  <si>
    <t xml:space="preserve"> 9/ 15 (C)</t>
  </si>
  <si>
    <t xml:space="preserve"> 10/ 15 (C)</t>
  </si>
  <si>
    <t xml:space="preserve"> 11/ 15 (C)</t>
  </si>
  <si>
    <t xml:space="preserve"> 12/ 15 (C)</t>
  </si>
  <si>
    <t xml:space="preserve"> 13/ 15 (C)</t>
  </si>
  <si>
    <t xml:space="preserve"> 14/ 15 (C)</t>
  </si>
  <si>
    <t xml:space="preserve"> 15/ 15 (C)</t>
  </si>
  <si>
    <t xml:space="preserve"> 16/ 15 (C)</t>
  </si>
  <si>
    <t xml:space="preserve"> 17/ 15 (C)</t>
  </si>
  <si>
    <t xml:space="preserve"> 18/ 15 (C)</t>
  </si>
  <si>
    <t xml:space="preserve"> 19/ 15 (C)</t>
  </si>
  <si>
    <t xml:space="preserve"> 20/ 15 (C)</t>
  </si>
  <si>
    <t xml:space="preserve"> 21/ 15 (C)</t>
  </si>
  <si>
    <t xml:space="preserve"> 22/ 15 (C)</t>
  </si>
  <si>
    <t xml:space="preserve"> 23/ 15 (C)</t>
  </si>
  <si>
    <t xml:space="preserve"> 24/ 15 (C)</t>
  </si>
  <si>
    <t>DERIVA MAXIMA - CASO CARGA 16 (-SY - SY ey)</t>
  </si>
  <si>
    <t xml:space="preserve">NUDO </t>
  </si>
  <si>
    <t xml:space="preserve">CASO </t>
  </si>
  <si>
    <t xml:space="preserve">UX </t>
  </si>
  <si>
    <t xml:space="preserve">UY </t>
  </si>
  <si>
    <t>ẟ MAXIMA</t>
  </si>
  <si>
    <t>hpi</t>
  </si>
  <si>
    <t>CUMPLE /         NO CUMPLE</t>
  </si>
  <si>
    <t>DERIVAS MÁXIMAS PARA EL UMBRAL DE DAÑO COMO PORCENTAJE DE hpi</t>
  </si>
  <si>
    <t>Area cubierta (m2)</t>
  </si>
  <si>
    <t>CM- Cubierta (KN/m2)</t>
  </si>
  <si>
    <t xml:space="preserve">NIVEL </t>
  </si>
  <si>
    <t>Δ CM</t>
  </si>
  <si>
    <t>Vi (N)</t>
  </si>
  <si>
    <t>hpi (m)</t>
  </si>
  <si>
    <t>CUBIERTA</t>
  </si>
  <si>
    <t>Vi (KN)</t>
  </si>
  <si>
    <t xml:space="preserve">C.M </t>
  </si>
  <si>
    <t>C.V</t>
  </si>
  <si>
    <t>Pi</t>
  </si>
  <si>
    <r>
      <t xml:space="preserve">Qi </t>
    </r>
    <r>
      <rPr>
        <b/>
        <sz val="12"/>
        <color theme="1"/>
        <rFont val="Calibri"/>
        <family val="2"/>
      </rPr>
      <t>≤ 0,10</t>
    </r>
  </si>
  <si>
    <t xml:space="preserve">C.V DE CUBIERTAS INCLINADAS CON MAS DE 15° DE PENDIENTE EN ESTRUCTURA METALICA </t>
  </si>
  <si>
    <t xml:space="preserve">DATOS PARA REALIZACIÓN DEL METODO FUERZA HORIZONTAL EQUVALENTE </t>
  </si>
  <si>
    <t xml:space="preserve">DATOS PARA REALIZACIÓN DEL METODO FUERZA HORIZONTAL EQUVALENTE - UMBRAL DE DAÑO </t>
  </si>
  <si>
    <t xml:space="preserve">ESPECTRO DE ACELERACIÓN  - UMBRAL DE DAÑO </t>
  </si>
  <si>
    <t xml:space="preserve">FUERZA HORIZONTAL EQUIVALENTE -  UMBRAL DE DAÑO </t>
  </si>
  <si>
    <t>CARGAS DE LA ESTRUCTURA 1 PARA LA REALIZACIÓN DEL METODO DE FUERZA HORIZONTAL EQUIVALENTE                                                                                                 CENTRO VIDA MUNICIPIO DE APULO CUNDINAMARCA</t>
  </si>
  <si>
    <t>To</t>
  </si>
  <si>
    <t>Tc</t>
  </si>
  <si>
    <t>TL</t>
  </si>
  <si>
    <t>Vs</t>
  </si>
  <si>
    <t xml:space="preserve">DATOS DEL PROYECTO - UMBRAL DE DAÑO </t>
  </si>
  <si>
    <t>Δ1</t>
  </si>
  <si>
    <t>Δ2</t>
  </si>
  <si>
    <t xml:space="preserve">IRREGULARIDAD TORSIONAL </t>
  </si>
  <si>
    <t xml:space="preserve">IRREGULARIDAD TORSIONAL EXTREMA </t>
  </si>
  <si>
    <t>CASO 4</t>
  </si>
  <si>
    <t>CASO 6</t>
  </si>
  <si>
    <t>COMB 8</t>
  </si>
  <si>
    <t>COMB 9</t>
  </si>
  <si>
    <t>COMB 10</t>
  </si>
  <si>
    <t>COMB 11</t>
  </si>
  <si>
    <t>NODO 1</t>
  </si>
  <si>
    <t>CASO 5</t>
  </si>
  <si>
    <t>CASO 7</t>
  </si>
  <si>
    <t>COMB 12</t>
  </si>
  <si>
    <t>COMB 13</t>
  </si>
  <si>
    <t>COMB 14</t>
  </si>
  <si>
    <t>COMB 15</t>
  </si>
  <si>
    <t>NODO 21</t>
  </si>
  <si>
    <t>NODO 24</t>
  </si>
  <si>
    <t>ANALISIS EN X</t>
  </si>
  <si>
    <t>ANALISIS EN Y</t>
  </si>
  <si>
    <t>NODO 4</t>
  </si>
  <si>
    <t>IRREGULARIDAD TORSIONAL EXTREMA (1bP) A.3.3.8.2 (C)</t>
  </si>
  <si>
    <t>ANALISIS F.H.E</t>
  </si>
  <si>
    <t xml:space="preserve">TOTAL </t>
  </si>
  <si>
    <t>ẟ MAXIMA PERMITIDA</t>
  </si>
  <si>
    <t xml:space="preserve">SISMO EN X </t>
  </si>
  <si>
    <t>SISMO EN Y</t>
  </si>
  <si>
    <t xml:space="preserve">DATOS PARA EL CALCULO                                                         DEL INDICE DE ESTABILIDAD POR PISO </t>
  </si>
  <si>
    <t xml:space="preserve">ANALISIS   </t>
  </si>
  <si>
    <t xml:space="preserve">Fi </t>
  </si>
  <si>
    <t>Fi (Reducida)</t>
  </si>
  <si>
    <t xml:space="preserve">REDUCCIÓN DE ENERGIA SISMICA </t>
  </si>
  <si>
    <t xml:space="preserve">DIMENSIONES </t>
  </si>
  <si>
    <t xml:space="preserve">REDUCCIÓN DE ENERGIA DE LA TORCIÓN ACCIDENTAL </t>
  </si>
  <si>
    <t>TORCIÓN ACCIDENTAL                                         DE UMBRAL DE DAÑO</t>
  </si>
  <si>
    <t>ANALISIS DE F.H.E</t>
  </si>
  <si>
    <t>SISMO EN X  (UMBRAL DE DAÑO)</t>
  </si>
  <si>
    <t>SISMO EN Y (UMBRAL DE DAÑO)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</si>
</sst>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0.00\ &quot;m&quot;"/>
    <numFmt numFmtId="165" formatCode="0.00\ &quot;m2&quot;"/>
    <numFmt numFmtId="166" formatCode="0\ &quot;KN/m3&quot;"/>
    <numFmt numFmtId="167" formatCode="0.00\ &quot;KN&quot;"/>
    <numFmt numFmtId="168" formatCode="0.00\ &quot;m3&quot;"/>
    <numFmt numFmtId="169" formatCode="0.00\ &quot;KN/m&quot;"/>
    <numFmt numFmtId="170" formatCode="0.00\ &quot;KN/m2&quot;"/>
    <numFmt numFmtId="171" formatCode="0.000\ &quot;KN/m&quot;"/>
    <numFmt numFmtId="172" formatCode="0.0"/>
    <numFmt numFmtId="173" formatCode="0.000"/>
    <numFmt numFmtId="174" formatCode="0.00\ &quot;Kg&quot;"/>
    <numFmt numFmtId="175" formatCode="0.00\ &quot;Ton&quot;"/>
    <numFmt numFmtId="176" formatCode="0.00\ &quot;Seg&quot;"/>
    <numFmt numFmtId="177" formatCode="0.00\ &quot;Kg*m&quot;"/>
    <numFmt numFmtId="178" formatCode="0.000\ &quot;Seg&quot;"/>
    <numFmt numFmtId="179" formatCode="0.00\ &quot;KN*m&quot;"/>
    <numFmt numFmtId="180" formatCode="0.000\ &quot;m&quot;"/>
    <numFmt numFmtId="181" formatCode="0.0\ &quot;m&quot;"/>
    <numFmt numFmtId="182" formatCode="0.0000000000"/>
    <numFmt numFmtId="183" formatCode="0.00\ &quot;cm&quot;"/>
    <numFmt numFmtId="184" formatCode="0.00000\ &quot;cm&quot;"/>
    <numFmt numFmtId="185" formatCode="0.000\ &quot;cm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3">
    <xf numFmtId="0" fontId="0" fillId="0" borderId="0" xfId="0"/>
    <xf numFmtId="0" fontId="0" fillId="3" borderId="0" xfId="0" applyFill="1"/>
    <xf numFmtId="167" fontId="0" fillId="3" borderId="1" xfId="0" applyNumberFormat="1" applyFill="1" applyBorder="1" applyAlignment="1">
      <alignment horizontal="center" vertical="center"/>
    </xf>
    <xf numFmtId="0" fontId="0" fillId="3" borderId="0" xfId="0" applyFill="1" applyBorder="1"/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0" fontId="0" fillId="3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7" fontId="1" fillId="3" borderId="15" xfId="0" applyNumberFormat="1" applyFont="1" applyFill="1" applyBorder="1" applyAlignment="1">
      <alignment horizontal="center" vertical="center"/>
    </xf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6" xfId="0" applyFill="1" applyBorder="1"/>
    <xf numFmtId="2" fontId="0" fillId="3" borderId="0" xfId="0" applyNumberFormat="1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1" fillId="2" borderId="1" xfId="0" applyFont="1" applyFill="1" applyBorder="1" applyAlignment="1">
      <alignment horizontal="center" vertical="center"/>
    </xf>
    <xf numFmtId="172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74" fontId="0" fillId="3" borderId="1" xfId="0" applyNumberFormat="1" applyFill="1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171" fontId="0" fillId="3" borderId="0" xfId="0" applyNumberFormat="1" applyFill="1" applyBorder="1"/>
    <xf numFmtId="167" fontId="0" fillId="3" borderId="0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5" fillId="0" borderId="15" xfId="0" applyFont="1" applyFill="1" applyBorder="1" applyAlignment="1">
      <alignment horizontal="center" vertical="center"/>
    </xf>
    <xf numFmtId="171" fontId="0" fillId="3" borderId="0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72" fontId="7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5" fillId="3" borderId="15" xfId="0" applyNumberFormat="1" applyFont="1" applyFill="1" applyBorder="1" applyAlignment="1">
      <alignment horizontal="center" vertical="center"/>
    </xf>
    <xf numFmtId="173" fontId="5" fillId="3" borderId="15" xfId="0" applyNumberFormat="1" applyFont="1" applyFill="1" applyBorder="1" applyAlignment="1">
      <alignment horizontal="center" vertical="center"/>
    </xf>
    <xf numFmtId="173" fontId="5" fillId="3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/>
    <xf numFmtId="173" fontId="0" fillId="3" borderId="0" xfId="0" applyNumberFormat="1" applyFill="1" applyBorder="1" applyAlignment="1"/>
    <xf numFmtId="167" fontId="0" fillId="3" borderId="0" xfId="0" applyNumberFormat="1" applyFill="1" applyBorder="1" applyAlignment="1"/>
    <xf numFmtId="2" fontId="0" fillId="3" borderId="1" xfId="0" applyNumberFormat="1" applyFill="1" applyBorder="1" applyAlignment="1">
      <alignment horizontal="center" vertical="center"/>
    </xf>
    <xf numFmtId="173" fontId="0" fillId="0" borderId="1" xfId="0" applyNumberFormat="1" applyFont="1" applyBorder="1" applyAlignment="1">
      <alignment horizontal="center" vertical="center"/>
    </xf>
    <xf numFmtId="0" fontId="0" fillId="3" borderId="0" xfId="0" applyFont="1" applyFill="1" applyBorder="1"/>
    <xf numFmtId="0" fontId="0" fillId="3" borderId="0" xfId="0" applyFont="1" applyFill="1"/>
    <xf numFmtId="172" fontId="0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ont="1" applyFill="1" applyBorder="1" applyAlignment="1">
      <alignment horizontal="center" vertical="center"/>
    </xf>
    <xf numFmtId="0" fontId="0" fillId="3" borderId="6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0" xfId="0" applyBorder="1" applyAlignment="1">
      <alignment horizontal="center"/>
    </xf>
    <xf numFmtId="167" fontId="0" fillId="3" borderId="0" xfId="0" applyNumberFormat="1" applyFill="1" applyBorder="1"/>
    <xf numFmtId="0" fontId="1" fillId="0" borderId="1" xfId="0" applyFont="1" applyBorder="1" applyAlignment="1">
      <alignment horizontal="center" vertical="center"/>
    </xf>
    <xf numFmtId="2" fontId="17" fillId="3" borderId="0" xfId="0" applyNumberFormat="1" applyFont="1" applyFill="1" applyBorder="1" applyAlignment="1" applyProtection="1">
      <alignment horizontal="center" vertical="center"/>
      <protection hidden="1"/>
    </xf>
    <xf numFmtId="0" fontId="17" fillId="3" borderId="0" xfId="0" applyFont="1" applyFill="1" applyBorder="1" applyAlignment="1" applyProtection="1">
      <alignment horizontal="center" vertical="center"/>
      <protection hidden="1"/>
    </xf>
    <xf numFmtId="172" fontId="17" fillId="3" borderId="0" xfId="0" applyNumberFormat="1" applyFont="1" applyFill="1" applyBorder="1" applyAlignment="1" applyProtection="1">
      <alignment horizontal="center" vertical="center"/>
      <protection hidden="1"/>
    </xf>
    <xf numFmtId="173" fontId="17" fillId="3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2" fontId="0" fillId="0" borderId="1" xfId="0" applyNumberFormat="1" applyBorder="1" applyAlignment="1">
      <alignment horizontal="center" vertical="center"/>
    </xf>
    <xf numFmtId="17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2" xfId="0" applyFill="1" applyBorder="1" applyAlignment="1"/>
    <xf numFmtId="0" fontId="0" fillId="3" borderId="0" xfId="0" applyFill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72" fontId="17" fillId="3" borderId="0" xfId="0" applyNumberFormat="1" applyFont="1" applyFill="1" applyBorder="1" applyAlignment="1">
      <alignment horizontal="center" vertical="center"/>
    </xf>
    <xf numFmtId="2" fontId="17" fillId="3" borderId="0" xfId="0" applyNumberFormat="1" applyFont="1" applyFill="1" applyBorder="1" applyAlignment="1">
      <alignment horizontal="center" vertical="center"/>
    </xf>
    <xf numFmtId="0" fontId="17" fillId="3" borderId="0" xfId="0" applyFont="1" applyFill="1" applyBorder="1"/>
    <xf numFmtId="0" fontId="14" fillId="0" borderId="1" xfId="0" applyFont="1" applyBorder="1" applyAlignment="1">
      <alignment horizontal="center" vertical="center"/>
    </xf>
    <xf numFmtId="180" fontId="5" fillId="3" borderId="1" xfId="0" applyNumberFormat="1" applyFont="1" applyFill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73" fontId="3" fillId="4" borderId="1" xfId="0" applyNumberFormat="1" applyFont="1" applyFill="1" applyBorder="1" applyAlignment="1">
      <alignment horizontal="center" vertical="center"/>
    </xf>
    <xf numFmtId="183" fontId="5" fillId="0" borderId="1" xfId="0" applyNumberFormat="1" applyFont="1" applyBorder="1" applyAlignment="1">
      <alignment horizontal="center" vertical="center"/>
    </xf>
    <xf numFmtId="184" fontId="5" fillId="0" borderId="1" xfId="0" applyNumberFormat="1" applyFont="1" applyBorder="1" applyAlignment="1">
      <alignment horizontal="center" vertical="center"/>
    </xf>
    <xf numFmtId="170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74" fontId="5" fillId="3" borderId="1" xfId="0" applyNumberFormat="1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2" fontId="5" fillId="3" borderId="1" xfId="0" applyNumberFormat="1" applyFon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85" fontId="0" fillId="0" borderId="1" xfId="0" applyNumberFormat="1" applyBorder="1" applyAlignment="1">
      <alignment horizontal="center" vertical="center"/>
    </xf>
    <xf numFmtId="185" fontId="0" fillId="0" borderId="0" xfId="0" applyNumberForma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2" fontId="0" fillId="3" borderId="0" xfId="0" applyNumberFormat="1" applyFill="1"/>
    <xf numFmtId="167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6" fontId="0" fillId="3" borderId="0" xfId="0" applyNumberForma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2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67" fontId="5" fillId="0" borderId="13" xfId="0" applyNumberFormat="1" applyFont="1" applyBorder="1" applyAlignment="1">
      <alignment horizontal="center" vertical="center"/>
    </xf>
    <xf numFmtId="167" fontId="5" fillId="0" borderId="15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9" fontId="5" fillId="0" borderId="13" xfId="0" applyNumberFormat="1" applyFont="1" applyBorder="1" applyAlignment="1">
      <alignment horizontal="center" vertical="center"/>
    </xf>
    <xf numFmtId="169" fontId="5" fillId="0" borderId="15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170" fontId="5" fillId="0" borderId="13" xfId="0" applyNumberFormat="1" applyFont="1" applyBorder="1" applyAlignment="1">
      <alignment horizontal="center" vertical="center"/>
    </xf>
    <xf numFmtId="170" fontId="5" fillId="0" borderId="15" xfId="0" applyNumberFormat="1" applyFont="1" applyBorder="1" applyAlignment="1">
      <alignment horizontal="center" vertical="center"/>
    </xf>
    <xf numFmtId="167" fontId="5" fillId="0" borderId="14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70" fontId="5" fillId="0" borderId="14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168" fontId="5" fillId="0" borderId="13" xfId="0" applyNumberFormat="1" applyFont="1" applyBorder="1" applyAlignment="1">
      <alignment horizontal="center" vertical="center"/>
    </xf>
    <xf numFmtId="168" fontId="5" fillId="0" borderId="15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/>
    </xf>
    <xf numFmtId="166" fontId="5" fillId="0" borderId="15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67" fontId="7" fillId="0" borderId="13" xfId="0" applyNumberFormat="1" applyFont="1" applyBorder="1" applyAlignment="1">
      <alignment horizontal="center" vertical="center"/>
    </xf>
    <xf numFmtId="167" fontId="7" fillId="0" borderId="15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66" fontId="14" fillId="3" borderId="1" xfId="0" applyNumberFormat="1" applyFont="1" applyFill="1" applyBorder="1" applyAlignment="1">
      <alignment horizontal="center" vertical="center"/>
    </xf>
    <xf numFmtId="171" fontId="14" fillId="0" borderId="3" xfId="0" applyNumberFormat="1" applyFont="1" applyFill="1" applyBorder="1" applyAlignment="1">
      <alignment horizontal="center" vertical="center"/>
    </xf>
    <xf numFmtId="171" fontId="14" fillId="0" borderId="5" xfId="0" applyNumberFormat="1" applyFont="1" applyFill="1" applyBorder="1" applyAlignment="1">
      <alignment horizontal="center" vertical="center"/>
    </xf>
    <xf numFmtId="171" fontId="14" fillId="0" borderId="7" xfId="0" applyNumberFormat="1" applyFont="1" applyFill="1" applyBorder="1" applyAlignment="1">
      <alignment horizontal="center" vertical="center"/>
    </xf>
    <xf numFmtId="171" fontId="14" fillId="0" borderId="9" xfId="0" applyNumberFormat="1" applyFont="1" applyFill="1" applyBorder="1" applyAlignment="1">
      <alignment horizontal="center" vertical="center"/>
    </xf>
    <xf numFmtId="170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0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7" fontId="14" fillId="0" borderId="3" xfId="0" applyNumberFormat="1" applyFont="1" applyFill="1" applyBorder="1" applyAlignment="1">
      <alignment horizontal="center" vertical="center"/>
    </xf>
    <xf numFmtId="167" fontId="14" fillId="0" borderId="5" xfId="0" applyNumberFormat="1" applyFont="1" applyFill="1" applyBorder="1" applyAlignment="1">
      <alignment horizontal="center" vertical="center"/>
    </xf>
    <xf numFmtId="167" fontId="14" fillId="0" borderId="2" xfId="0" applyNumberFormat="1" applyFont="1" applyFill="1" applyBorder="1" applyAlignment="1">
      <alignment horizontal="center" vertical="center"/>
    </xf>
    <xf numFmtId="167" fontId="14" fillId="0" borderId="6" xfId="0" applyNumberFormat="1" applyFont="1" applyFill="1" applyBorder="1" applyAlignment="1">
      <alignment horizontal="center" vertical="center"/>
    </xf>
    <xf numFmtId="167" fontId="14" fillId="0" borderId="7" xfId="0" applyNumberFormat="1" applyFont="1" applyFill="1" applyBorder="1" applyAlignment="1">
      <alignment horizontal="center" vertical="center"/>
    </xf>
    <xf numFmtId="167" fontId="14" fillId="0" borderId="9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8" fontId="14" fillId="3" borderId="10" xfId="0" applyNumberFormat="1" applyFont="1" applyFill="1" applyBorder="1" applyAlignment="1">
      <alignment horizontal="center" vertical="center"/>
    </xf>
    <xf numFmtId="168" fontId="14" fillId="3" borderId="12" xfId="0" applyNumberFormat="1" applyFont="1" applyFill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65" fontId="14" fillId="0" borderId="6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165" fontId="14" fillId="0" borderId="9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170" fontId="14" fillId="0" borderId="3" xfId="0" applyNumberFormat="1" applyFont="1" applyFill="1" applyBorder="1" applyAlignment="1">
      <alignment horizontal="center" vertical="center"/>
    </xf>
    <xf numFmtId="170" fontId="14" fillId="0" borderId="5" xfId="0" applyNumberFormat="1" applyFont="1" applyFill="1" applyBorder="1" applyAlignment="1">
      <alignment horizontal="center" vertical="center"/>
    </xf>
    <xf numFmtId="170" fontId="14" fillId="0" borderId="2" xfId="0" applyNumberFormat="1" applyFont="1" applyFill="1" applyBorder="1" applyAlignment="1">
      <alignment horizontal="center" vertical="center"/>
    </xf>
    <xf numFmtId="170" fontId="14" fillId="0" borderId="6" xfId="0" applyNumberFormat="1" applyFont="1" applyFill="1" applyBorder="1" applyAlignment="1">
      <alignment horizontal="center" vertical="center"/>
    </xf>
    <xf numFmtId="170" fontId="14" fillId="0" borderId="7" xfId="0" applyNumberFormat="1" applyFont="1" applyFill="1" applyBorder="1" applyAlignment="1">
      <alignment horizontal="center" vertical="center"/>
    </xf>
    <xf numFmtId="170" fontId="14" fillId="0" borderId="9" xfId="0" applyNumberFormat="1" applyFont="1" applyFill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74" fontId="3" fillId="3" borderId="1" xfId="0" applyNumberFormat="1" applyFont="1" applyFill="1" applyBorder="1" applyAlignment="1">
      <alignment horizontal="center" vertical="center" wrapText="1"/>
    </xf>
    <xf numFmtId="174" fontId="7" fillId="3" borderId="1" xfId="0" applyNumberFormat="1" applyFont="1" applyFill="1" applyBorder="1" applyAlignment="1">
      <alignment horizontal="center" vertical="center" wrapText="1"/>
    </xf>
    <xf numFmtId="175" fontId="7" fillId="3" borderId="1" xfId="0" applyNumberFormat="1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73" fontId="0" fillId="3" borderId="10" xfId="0" applyNumberFormat="1" applyFill="1" applyBorder="1" applyAlignment="1">
      <alignment horizontal="center" vertical="center"/>
    </xf>
    <xf numFmtId="173" fontId="0" fillId="3" borderId="12" xfId="0" applyNumberFormat="1" applyFill="1" applyBorder="1" applyAlignment="1">
      <alignment horizontal="center" vertical="center"/>
    </xf>
    <xf numFmtId="167" fontId="0" fillId="3" borderId="10" xfId="0" applyNumberFormat="1" applyFill="1" applyBorder="1" applyAlignment="1">
      <alignment horizontal="center" vertical="center"/>
    </xf>
    <xf numFmtId="167" fontId="0" fillId="3" borderId="12" xfId="0" applyNumberForma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5" fillId="3" borderId="12" xfId="0" applyNumberFormat="1" applyFont="1" applyFill="1" applyBorder="1" applyAlignment="1">
      <alignment horizontal="center" vertical="center"/>
    </xf>
    <xf numFmtId="173" fontId="5" fillId="3" borderId="10" xfId="0" applyNumberFormat="1" applyFont="1" applyFill="1" applyBorder="1" applyAlignment="1">
      <alignment horizontal="center" vertical="center"/>
    </xf>
    <xf numFmtId="173" fontId="5" fillId="3" borderId="12" xfId="0" applyNumberFormat="1" applyFont="1" applyFill="1" applyBorder="1" applyAlignment="1">
      <alignment horizontal="center" vertical="center"/>
    </xf>
    <xf numFmtId="167" fontId="5" fillId="3" borderId="10" xfId="0" applyNumberFormat="1" applyFont="1" applyFill="1" applyBorder="1" applyAlignment="1">
      <alignment horizontal="center" vertical="center"/>
    </xf>
    <xf numFmtId="167" fontId="5" fillId="3" borderId="1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3" borderId="10" xfId="0" applyNumberFormat="1" applyFill="1" applyBorder="1" applyAlignment="1">
      <alignment horizontal="center" vertical="center"/>
    </xf>
    <xf numFmtId="176" fontId="0" fillId="3" borderId="12" xfId="0" applyNumberForma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center" vertical="center"/>
    </xf>
    <xf numFmtId="170" fontId="5" fillId="0" borderId="5" xfId="0" applyNumberFormat="1" applyFont="1" applyFill="1" applyBorder="1" applyAlignment="1">
      <alignment horizontal="center" vertical="center"/>
    </xf>
    <xf numFmtId="170" fontId="5" fillId="0" borderId="2" xfId="0" applyNumberFormat="1" applyFont="1" applyFill="1" applyBorder="1" applyAlignment="1">
      <alignment horizontal="center" vertical="center"/>
    </xf>
    <xf numFmtId="170" fontId="5" fillId="0" borderId="6" xfId="0" applyNumberFormat="1" applyFont="1" applyFill="1" applyBorder="1" applyAlignment="1">
      <alignment horizontal="center" vertical="center"/>
    </xf>
    <xf numFmtId="170" fontId="5" fillId="0" borderId="7" xfId="0" applyNumberFormat="1" applyFont="1" applyFill="1" applyBorder="1" applyAlignment="1">
      <alignment horizontal="center" vertical="center"/>
    </xf>
    <xf numFmtId="170" fontId="5" fillId="0" borderId="9" xfId="0" applyNumberFormat="1" applyFont="1" applyFill="1" applyBorder="1" applyAlignment="1">
      <alignment horizontal="center" vertical="center"/>
    </xf>
    <xf numFmtId="168" fontId="5" fillId="3" borderId="10" xfId="0" applyNumberFormat="1" applyFont="1" applyFill="1" applyBorder="1" applyAlignment="1">
      <alignment horizontal="center" vertical="center"/>
    </xf>
    <xf numFmtId="168" fontId="5" fillId="3" borderId="12" xfId="0" applyNumberFormat="1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70" fontId="5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5" fillId="0" borderId="7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5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6" xfId="0" applyNumberFormat="1" applyFont="1" applyFill="1" applyBorder="1" applyAlignment="1">
      <alignment horizontal="center" vertical="center"/>
    </xf>
    <xf numFmtId="167" fontId="5" fillId="0" borderId="7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71" fontId="5" fillId="0" borderId="3" xfId="0" applyNumberFormat="1" applyFont="1" applyFill="1" applyBorder="1" applyAlignment="1">
      <alignment horizontal="center" vertical="center"/>
    </xf>
    <xf numFmtId="171" fontId="5" fillId="0" borderId="5" xfId="0" applyNumberFormat="1" applyFont="1" applyFill="1" applyBorder="1" applyAlignment="1">
      <alignment horizontal="center" vertical="center"/>
    </xf>
    <xf numFmtId="171" fontId="5" fillId="0" borderId="7" xfId="0" applyNumberFormat="1" applyFont="1" applyFill="1" applyBorder="1" applyAlignment="1">
      <alignment horizontal="center" vertical="center"/>
    </xf>
    <xf numFmtId="171" fontId="5" fillId="0" borderId="9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172" fontId="5" fillId="3" borderId="13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172" fontId="5" fillId="3" borderId="10" xfId="0" applyNumberFormat="1" applyFont="1" applyFill="1" applyBorder="1" applyAlignment="1">
      <alignment horizontal="center" vertical="center"/>
    </xf>
    <xf numFmtId="172" fontId="5" fillId="3" borderId="1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Espectro De Aceleración 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'METODO F.H.E'!$F$84:$F$127</c:f>
              <c:numCache>
                <c:formatCode>0.00\ "Seg"</c:formatCode>
                <c:ptCount val="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</c:numCache>
            </c:numRef>
          </c:xVal>
          <c:yVal>
            <c:numRef>
              <c:f>'METODO F.H.E'!$G$84:$G$127</c:f>
              <c:numCache>
                <c:formatCode>0.000</c:formatCode>
                <c:ptCount val="44"/>
                <c:pt idx="0">
                  <c:v>0.875</c:v>
                </c:pt>
                <c:pt idx="1">
                  <c:v>0.875</c:v>
                </c:pt>
                <c:pt idx="2">
                  <c:v>0.875</c:v>
                </c:pt>
                <c:pt idx="3">
                  <c:v>0.875</c:v>
                </c:pt>
                <c:pt idx="4">
                  <c:v>0.875</c:v>
                </c:pt>
                <c:pt idx="5">
                  <c:v>0.875</c:v>
                </c:pt>
                <c:pt idx="6">
                  <c:v>0.875</c:v>
                </c:pt>
                <c:pt idx="7">
                  <c:v>0.875</c:v>
                </c:pt>
                <c:pt idx="8">
                  <c:v>0.875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0.85714285714285721</c:v>
                </c:pt>
                <c:pt idx="17">
                  <c:v>0.79999999999999993</c:v>
                </c:pt>
                <c:pt idx="18">
                  <c:v>0.74999999999999989</c:v>
                </c:pt>
                <c:pt idx="19">
                  <c:v>0.70588235294117652</c:v>
                </c:pt>
                <c:pt idx="20">
                  <c:v>0.66666666666666663</c:v>
                </c:pt>
                <c:pt idx="21">
                  <c:v>0.63157894736842102</c:v>
                </c:pt>
                <c:pt idx="22">
                  <c:v>0.6</c:v>
                </c:pt>
                <c:pt idx="23">
                  <c:v>0.48</c:v>
                </c:pt>
                <c:pt idx="24">
                  <c:v>0.39999999999999997</c:v>
                </c:pt>
                <c:pt idx="25">
                  <c:v>0.34285714285714286</c:v>
                </c:pt>
                <c:pt idx="26">
                  <c:v>0.3</c:v>
                </c:pt>
                <c:pt idx="27">
                  <c:v>0.26666666666666666</c:v>
                </c:pt>
                <c:pt idx="28">
                  <c:v>0.24</c:v>
                </c:pt>
                <c:pt idx="29">
                  <c:v>0.21818181818181817</c:v>
                </c:pt>
                <c:pt idx="30">
                  <c:v>0.19999999999999998</c:v>
                </c:pt>
                <c:pt idx="31">
                  <c:v>0.1846153846153846</c:v>
                </c:pt>
                <c:pt idx="32">
                  <c:v>0.17142857142857143</c:v>
                </c:pt>
                <c:pt idx="33">
                  <c:v>0.16</c:v>
                </c:pt>
                <c:pt idx="34">
                  <c:v>0.15</c:v>
                </c:pt>
                <c:pt idx="35">
                  <c:v>0.14117647058823529</c:v>
                </c:pt>
                <c:pt idx="36">
                  <c:v>0.13333333333333333</c:v>
                </c:pt>
                <c:pt idx="37">
                  <c:v>0.12631578947368421</c:v>
                </c:pt>
                <c:pt idx="38">
                  <c:v>0.125</c:v>
                </c:pt>
                <c:pt idx="39">
                  <c:v>0.1152</c:v>
                </c:pt>
                <c:pt idx="40">
                  <c:v>0.10448979591836734</c:v>
                </c:pt>
                <c:pt idx="41">
                  <c:v>9.5206611570247929E-2</c:v>
                </c:pt>
                <c:pt idx="42">
                  <c:v>8.7107750472589784E-2</c:v>
                </c:pt>
                <c:pt idx="43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5C-43FC-A353-F71711E7B90B}"/>
            </c:ext>
          </c:extLst>
        </c:ser>
        <c:ser>
          <c:idx val="1"/>
          <c:order val="1"/>
          <c:tx>
            <c:v>To</c:v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'METODO F.H.E'!$I$101:$I$102</c:f>
              <c:numCache>
                <c:formatCode>0.00</c:formatCode>
                <c:ptCount val="2"/>
                <c:pt idx="0">
                  <c:v>0.14000000000000001</c:v>
                </c:pt>
                <c:pt idx="1">
                  <c:v>0.14000000000000001</c:v>
                </c:pt>
              </c:numCache>
            </c:numRef>
          </c:xVal>
          <c:yVal>
            <c:numRef>
              <c:f>'METODO F.H.E'!$J$101:$J$102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26-4095-BCB1-A1FB1CA7989D}"/>
            </c:ext>
          </c:extLst>
        </c:ser>
        <c:ser>
          <c:idx val="2"/>
          <c:order val="2"/>
          <c:tx>
            <c:v>Tc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'METODO F.H.E'!$K$101:$K$102</c:f>
              <c:numCache>
                <c:formatCode>0.00</c:formatCode>
                <c:ptCount val="2"/>
                <c:pt idx="0">
                  <c:v>0.69</c:v>
                </c:pt>
                <c:pt idx="1">
                  <c:v>0.69</c:v>
                </c:pt>
              </c:numCache>
            </c:numRef>
          </c:xVal>
          <c:yVal>
            <c:numRef>
              <c:f>'METODO F.H.E'!$L$101:$L$102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26-4095-BCB1-A1FB1CA7989D}"/>
            </c:ext>
          </c:extLst>
        </c:ser>
        <c:ser>
          <c:idx val="3"/>
          <c:order val="3"/>
          <c:tx>
            <c:v>TL</c:v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'METODO F.H.E'!$M$101:$M$102</c:f>
              <c:numCache>
                <c:formatCode>0.0</c:formatCode>
                <c:ptCount val="2"/>
                <c:pt idx="0">
                  <c:v>4.8</c:v>
                </c:pt>
                <c:pt idx="1">
                  <c:v>4.8</c:v>
                </c:pt>
              </c:numCache>
            </c:numRef>
          </c:xVal>
          <c:yVal>
            <c:numRef>
              <c:f>'METODO F.H.E'!$N$101:$N$102</c:f>
              <c:numCache>
                <c:formatCode>0.000</c:formatCode>
                <c:ptCount val="2"/>
                <c:pt idx="0" formatCode="0.00">
                  <c:v>0</c:v>
                </c:pt>
                <c:pt idx="1">
                  <c:v>0.125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26-4095-BCB1-A1FB1CA79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071360"/>
        <c:axId val="1121067616"/>
      </c:scatterChart>
      <c:valAx>
        <c:axId val="112107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 Ta (seg)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1067616"/>
        <c:crosses val="autoZero"/>
        <c:crossBetween val="midCat"/>
      </c:valAx>
      <c:valAx>
        <c:axId val="112106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ESPECTRO DE ACELERACIÓN 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1071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Espectro De Aceleración 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spPr>
            <a:ln w="95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'METODO F.H.E'!$U$84:$U$127</c:f>
              <c:numCache>
                <c:formatCode>0.00\ "Seg"</c:formatCode>
                <c:ptCount val="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</c:numCache>
            </c:numRef>
          </c:xVal>
          <c:yVal>
            <c:numRef>
              <c:f>'METODO F.H.E'!$W$84:$W$127</c:f>
              <c:numCache>
                <c:formatCode>0.000</c:formatCode>
                <c:ptCount val="44"/>
                <c:pt idx="0">
                  <c:v>0.17499999999999999</c:v>
                </c:pt>
                <c:pt idx="1">
                  <c:v>0.17499999999999999</c:v>
                </c:pt>
                <c:pt idx="2">
                  <c:v>0.17499999999999999</c:v>
                </c:pt>
                <c:pt idx="3">
                  <c:v>0.17499999999999999</c:v>
                </c:pt>
                <c:pt idx="4">
                  <c:v>0.17499999999999999</c:v>
                </c:pt>
                <c:pt idx="5">
                  <c:v>0.17499999999999999</c:v>
                </c:pt>
                <c:pt idx="6">
                  <c:v>0.17499999999999999</c:v>
                </c:pt>
                <c:pt idx="7">
                  <c:v>0.17499999999999999</c:v>
                </c:pt>
                <c:pt idx="8">
                  <c:v>0.17499999999999999</c:v>
                </c:pt>
                <c:pt idx="9">
                  <c:v>0.17499999999999999</c:v>
                </c:pt>
                <c:pt idx="10">
                  <c:v>0.17499999999999999</c:v>
                </c:pt>
                <c:pt idx="11">
                  <c:v>0.17499999999999999</c:v>
                </c:pt>
                <c:pt idx="12">
                  <c:v>0.17499999999999999</c:v>
                </c:pt>
                <c:pt idx="13">
                  <c:v>0.17499999999999999</c:v>
                </c:pt>
                <c:pt idx="14">
                  <c:v>0.17499999999999999</c:v>
                </c:pt>
                <c:pt idx="15">
                  <c:v>0.17499999999999999</c:v>
                </c:pt>
                <c:pt idx="16">
                  <c:v>0.17142857142857143</c:v>
                </c:pt>
                <c:pt idx="17">
                  <c:v>0.15999999999999998</c:v>
                </c:pt>
                <c:pt idx="18">
                  <c:v>0.14999999999999997</c:v>
                </c:pt>
                <c:pt idx="19">
                  <c:v>0.14117647058823529</c:v>
                </c:pt>
                <c:pt idx="20">
                  <c:v>0.13333333333333333</c:v>
                </c:pt>
                <c:pt idx="21">
                  <c:v>0.12631578947368421</c:v>
                </c:pt>
                <c:pt idx="22">
                  <c:v>0.12</c:v>
                </c:pt>
                <c:pt idx="23">
                  <c:v>9.6000000000000002E-2</c:v>
                </c:pt>
                <c:pt idx="24">
                  <c:v>7.9999999999999988E-2</c:v>
                </c:pt>
                <c:pt idx="25">
                  <c:v>6.8571428571428575E-2</c:v>
                </c:pt>
                <c:pt idx="26">
                  <c:v>0.06</c:v>
                </c:pt>
                <c:pt idx="27">
                  <c:v>5.333333333333333E-2</c:v>
                </c:pt>
                <c:pt idx="28">
                  <c:v>4.8000000000000001E-2</c:v>
                </c:pt>
                <c:pt idx="29">
                  <c:v>4.3636363636363633E-2</c:v>
                </c:pt>
                <c:pt idx="30">
                  <c:v>3.9999999999999994E-2</c:v>
                </c:pt>
                <c:pt idx="31">
                  <c:v>3.692307692307692E-2</c:v>
                </c:pt>
                <c:pt idx="32">
                  <c:v>3.4285714285714287E-2</c:v>
                </c:pt>
                <c:pt idx="33">
                  <c:v>3.2000000000000001E-2</c:v>
                </c:pt>
                <c:pt idx="34">
                  <c:v>0.03</c:v>
                </c:pt>
                <c:pt idx="35">
                  <c:v>2.823529411764706E-2</c:v>
                </c:pt>
                <c:pt idx="36">
                  <c:v>2.6666666666666665E-2</c:v>
                </c:pt>
                <c:pt idx="37">
                  <c:v>2.5263157894736842E-2</c:v>
                </c:pt>
                <c:pt idx="38">
                  <c:v>2.5000000000000001E-2</c:v>
                </c:pt>
                <c:pt idx="39">
                  <c:v>2.3039999999999998E-2</c:v>
                </c:pt>
                <c:pt idx="40">
                  <c:v>2.0897959183673466E-2</c:v>
                </c:pt>
                <c:pt idx="41">
                  <c:v>1.9041322314049584E-2</c:v>
                </c:pt>
                <c:pt idx="42">
                  <c:v>1.7421550094517957E-2</c:v>
                </c:pt>
                <c:pt idx="43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39-49F5-ABB5-8DEF6BFF1A7B}"/>
            </c:ext>
          </c:extLst>
        </c:ser>
        <c:ser>
          <c:idx val="0"/>
          <c:order val="1"/>
          <c:spPr>
            <a:ln w="95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'METODO F.H.E'!$F$84:$F$127</c:f>
              <c:numCache>
                <c:formatCode>0.00\ "Seg"</c:formatCode>
                <c:ptCount val="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</c:numCache>
            </c:numRef>
          </c:xVal>
          <c:yVal>
            <c:numRef>
              <c:f>'METODO F.H.E'!$G$84:$G$127</c:f>
              <c:numCache>
                <c:formatCode>0.000</c:formatCode>
                <c:ptCount val="44"/>
                <c:pt idx="0">
                  <c:v>0.875</c:v>
                </c:pt>
                <c:pt idx="1">
                  <c:v>0.875</c:v>
                </c:pt>
                <c:pt idx="2">
                  <c:v>0.875</c:v>
                </c:pt>
                <c:pt idx="3">
                  <c:v>0.875</c:v>
                </c:pt>
                <c:pt idx="4">
                  <c:v>0.875</c:v>
                </c:pt>
                <c:pt idx="5">
                  <c:v>0.875</c:v>
                </c:pt>
                <c:pt idx="6">
                  <c:v>0.875</c:v>
                </c:pt>
                <c:pt idx="7">
                  <c:v>0.875</c:v>
                </c:pt>
                <c:pt idx="8">
                  <c:v>0.875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0.85714285714285721</c:v>
                </c:pt>
                <c:pt idx="17">
                  <c:v>0.79999999999999993</c:v>
                </c:pt>
                <c:pt idx="18">
                  <c:v>0.74999999999999989</c:v>
                </c:pt>
                <c:pt idx="19">
                  <c:v>0.70588235294117652</c:v>
                </c:pt>
                <c:pt idx="20">
                  <c:v>0.66666666666666663</c:v>
                </c:pt>
                <c:pt idx="21">
                  <c:v>0.63157894736842102</c:v>
                </c:pt>
                <c:pt idx="22">
                  <c:v>0.6</c:v>
                </c:pt>
                <c:pt idx="23">
                  <c:v>0.48</c:v>
                </c:pt>
                <c:pt idx="24">
                  <c:v>0.39999999999999997</c:v>
                </c:pt>
                <c:pt idx="25">
                  <c:v>0.34285714285714286</c:v>
                </c:pt>
                <c:pt idx="26">
                  <c:v>0.3</c:v>
                </c:pt>
                <c:pt idx="27">
                  <c:v>0.26666666666666666</c:v>
                </c:pt>
                <c:pt idx="28">
                  <c:v>0.24</c:v>
                </c:pt>
                <c:pt idx="29">
                  <c:v>0.21818181818181817</c:v>
                </c:pt>
                <c:pt idx="30">
                  <c:v>0.19999999999999998</c:v>
                </c:pt>
                <c:pt idx="31">
                  <c:v>0.1846153846153846</c:v>
                </c:pt>
                <c:pt idx="32">
                  <c:v>0.17142857142857143</c:v>
                </c:pt>
                <c:pt idx="33">
                  <c:v>0.16</c:v>
                </c:pt>
                <c:pt idx="34">
                  <c:v>0.15</c:v>
                </c:pt>
                <c:pt idx="35">
                  <c:v>0.14117647058823529</c:v>
                </c:pt>
                <c:pt idx="36">
                  <c:v>0.13333333333333333</c:v>
                </c:pt>
                <c:pt idx="37">
                  <c:v>0.12631578947368421</c:v>
                </c:pt>
                <c:pt idx="38">
                  <c:v>0.125</c:v>
                </c:pt>
                <c:pt idx="39">
                  <c:v>0.1152</c:v>
                </c:pt>
                <c:pt idx="40">
                  <c:v>0.10448979591836734</c:v>
                </c:pt>
                <c:pt idx="41">
                  <c:v>9.5206611570247929E-2</c:v>
                </c:pt>
                <c:pt idx="42">
                  <c:v>8.7107750472589784E-2</c:v>
                </c:pt>
                <c:pt idx="43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39-49F5-ABB5-8DEF6BFF1A7B}"/>
            </c:ext>
          </c:extLst>
        </c:ser>
        <c:ser>
          <c:idx val="1"/>
          <c:order val="2"/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'METODO F.H.E'!$I$101:$I$102</c:f>
              <c:numCache>
                <c:formatCode>0.00</c:formatCode>
                <c:ptCount val="2"/>
                <c:pt idx="0">
                  <c:v>0.14000000000000001</c:v>
                </c:pt>
                <c:pt idx="1">
                  <c:v>0.14000000000000001</c:v>
                </c:pt>
              </c:numCache>
            </c:numRef>
          </c:xVal>
          <c:yVal>
            <c:numRef>
              <c:f>'METODO F.H.E'!$J$101:$J$102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To</c:v>
                </c15:tx>
              </c15:filteredSeriesTitle>
            </c:ext>
            <c:ext xmlns:c16="http://schemas.microsoft.com/office/drawing/2014/chart" uri="{C3380CC4-5D6E-409C-BE32-E72D297353CC}">
              <c16:uniqueId val="{00000005-4639-49F5-ABB5-8DEF6BFF1A7B}"/>
            </c:ext>
          </c:extLst>
        </c:ser>
        <c:ser>
          <c:idx val="2"/>
          <c:order val="3"/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'METODO F.H.E'!$K$101:$K$102</c:f>
              <c:numCache>
                <c:formatCode>0.00</c:formatCode>
                <c:ptCount val="2"/>
                <c:pt idx="0">
                  <c:v>0.69</c:v>
                </c:pt>
                <c:pt idx="1">
                  <c:v>0.69</c:v>
                </c:pt>
              </c:numCache>
            </c:numRef>
          </c:xVal>
          <c:yVal>
            <c:numRef>
              <c:f>'METODO F.H.E'!$L$101:$L$102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Tc</c:v>
                </c15:tx>
              </c15:filteredSeriesTitle>
            </c:ext>
            <c:ext xmlns:c16="http://schemas.microsoft.com/office/drawing/2014/chart" uri="{C3380CC4-5D6E-409C-BE32-E72D297353CC}">
              <c16:uniqueId val="{00000007-4639-49F5-ABB5-8DEF6BFF1A7B}"/>
            </c:ext>
          </c:extLst>
        </c:ser>
        <c:ser>
          <c:idx val="3"/>
          <c:order val="4"/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'METODO F.H.E'!$M$101:$M$102</c:f>
              <c:numCache>
                <c:formatCode>0.0</c:formatCode>
                <c:ptCount val="2"/>
                <c:pt idx="0">
                  <c:v>4.8</c:v>
                </c:pt>
                <c:pt idx="1">
                  <c:v>4.8</c:v>
                </c:pt>
              </c:numCache>
            </c:numRef>
          </c:xVal>
          <c:yVal>
            <c:numRef>
              <c:f>'METODO F.H.E'!$N$101:$N$102</c:f>
              <c:numCache>
                <c:formatCode>0.000</c:formatCode>
                <c:ptCount val="2"/>
                <c:pt idx="0" formatCode="0.00">
                  <c:v>0</c:v>
                </c:pt>
                <c:pt idx="1">
                  <c:v>0.125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TL</c:v>
                </c15:tx>
              </c15:filteredSeriesTitle>
            </c:ext>
            <c:ext xmlns:c16="http://schemas.microsoft.com/office/drawing/2014/chart" uri="{C3380CC4-5D6E-409C-BE32-E72D297353CC}">
              <c16:uniqueId val="{00000009-4639-49F5-ABB5-8DEF6BFF1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071360"/>
        <c:axId val="1121067616"/>
      </c:scatterChart>
      <c:valAx>
        <c:axId val="112107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 Ta (seg)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1067616"/>
        <c:crosses val="autoZero"/>
        <c:crossBetween val="midCat"/>
      </c:valAx>
      <c:valAx>
        <c:axId val="112106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ESPECTRO DE ACELERACIÓN 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1071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Espectro De Aceleración 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'UMBRAL DAÑO  '!$F$84:$F$132</c:f>
              <c:numCache>
                <c:formatCode>0.00\ "Seg"</c:formatCode>
                <c:ptCount val="4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  <c:pt idx="44">
                  <c:v>6.25</c:v>
                </c:pt>
                <c:pt idx="45">
                  <c:v>6.5</c:v>
                </c:pt>
                <c:pt idx="46">
                  <c:v>6.75</c:v>
                </c:pt>
                <c:pt idx="47">
                  <c:v>7</c:v>
                </c:pt>
                <c:pt idx="48">
                  <c:v>7.25</c:v>
                </c:pt>
              </c:numCache>
            </c:numRef>
          </c:xVal>
          <c:yVal>
            <c:numRef>
              <c:f>'UMBRAL DAÑO  '!$G$84:$G$132</c:f>
              <c:numCache>
                <c:formatCode>0.000</c:formatCode>
                <c:ptCount val="49"/>
                <c:pt idx="0">
                  <c:v>0.06</c:v>
                </c:pt>
                <c:pt idx="1">
                  <c:v>8.3999999999999991E-2</c:v>
                </c:pt>
                <c:pt idx="2">
                  <c:v>0.108</c:v>
                </c:pt>
                <c:pt idx="3">
                  <c:v>0.12720000000000001</c:v>
                </c:pt>
                <c:pt idx="4">
                  <c:v>0.13200000000000001</c:v>
                </c:pt>
                <c:pt idx="5">
                  <c:v>0.156</c:v>
                </c:pt>
                <c:pt idx="6">
                  <c:v>0.18</c:v>
                </c:pt>
                <c:pt idx="7">
                  <c:v>0.18</c:v>
                </c:pt>
                <c:pt idx="8">
                  <c:v>0.18</c:v>
                </c:pt>
                <c:pt idx="9">
                  <c:v>0.18</c:v>
                </c:pt>
                <c:pt idx="10">
                  <c:v>0.18</c:v>
                </c:pt>
                <c:pt idx="11">
                  <c:v>0.18</c:v>
                </c:pt>
                <c:pt idx="12">
                  <c:v>0.18</c:v>
                </c:pt>
                <c:pt idx="13">
                  <c:v>0.18</c:v>
                </c:pt>
                <c:pt idx="14">
                  <c:v>0.18</c:v>
                </c:pt>
                <c:pt idx="15">
                  <c:v>0.18</c:v>
                </c:pt>
                <c:pt idx="16">
                  <c:v>0.18</c:v>
                </c:pt>
                <c:pt idx="17">
                  <c:v>0.18</c:v>
                </c:pt>
                <c:pt idx="18">
                  <c:v>0.18</c:v>
                </c:pt>
                <c:pt idx="19">
                  <c:v>0.18</c:v>
                </c:pt>
                <c:pt idx="20">
                  <c:v>0.18</c:v>
                </c:pt>
                <c:pt idx="21">
                  <c:v>0.18</c:v>
                </c:pt>
                <c:pt idx="22">
                  <c:v>0.18</c:v>
                </c:pt>
                <c:pt idx="23">
                  <c:v>0.18</c:v>
                </c:pt>
                <c:pt idx="24">
                  <c:v>0.15</c:v>
                </c:pt>
                <c:pt idx="25">
                  <c:v>0.12857142857142856</c:v>
                </c:pt>
                <c:pt idx="26">
                  <c:v>0.11249999999999999</c:v>
                </c:pt>
                <c:pt idx="27">
                  <c:v>9.9999999999999992E-2</c:v>
                </c:pt>
                <c:pt idx="28">
                  <c:v>0.09</c:v>
                </c:pt>
                <c:pt idx="29">
                  <c:v>8.1818181818181804E-2</c:v>
                </c:pt>
                <c:pt idx="30">
                  <c:v>7.4999999999999997E-2</c:v>
                </c:pt>
                <c:pt idx="31">
                  <c:v>6.9230769230769221E-2</c:v>
                </c:pt>
                <c:pt idx="32">
                  <c:v>6.4285714285714279E-2</c:v>
                </c:pt>
                <c:pt idx="33">
                  <c:v>5.9999999999999991E-2</c:v>
                </c:pt>
                <c:pt idx="34">
                  <c:v>5.6249999999999994E-2</c:v>
                </c:pt>
                <c:pt idx="35">
                  <c:v>5.2941176470588228E-2</c:v>
                </c:pt>
                <c:pt idx="36">
                  <c:v>4.9999999999999996E-2</c:v>
                </c:pt>
                <c:pt idx="37">
                  <c:v>4.7368421052631574E-2</c:v>
                </c:pt>
                <c:pt idx="38">
                  <c:v>4.6875E-2</c:v>
                </c:pt>
                <c:pt idx="39">
                  <c:v>4.4999999999999998E-2</c:v>
                </c:pt>
                <c:pt idx="40">
                  <c:v>4.2857142857142851E-2</c:v>
                </c:pt>
                <c:pt idx="41">
                  <c:v>4.0909090909090902E-2</c:v>
                </c:pt>
                <c:pt idx="42">
                  <c:v>3.9130434782608692E-2</c:v>
                </c:pt>
                <c:pt idx="43">
                  <c:v>3.7499999999999999E-2</c:v>
                </c:pt>
                <c:pt idx="44">
                  <c:v>3.4559999999999994E-2</c:v>
                </c:pt>
                <c:pt idx="45">
                  <c:v>3.1952662721893489E-2</c:v>
                </c:pt>
                <c:pt idx="46">
                  <c:v>2.9629629629629627E-2</c:v>
                </c:pt>
                <c:pt idx="47">
                  <c:v>2.7551020408163263E-2</c:v>
                </c:pt>
                <c:pt idx="48">
                  <c:v>2.5683709869203326E-2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35-4F8C-B2FF-B51E8A96D2A9}"/>
            </c:ext>
          </c:extLst>
        </c:ser>
        <c:ser>
          <c:idx val="1"/>
          <c:order val="1"/>
          <c:tx>
            <c:v>To</c:v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'UMBRAL DAÑO  '!$I$101:$I$102</c:f>
              <c:numCache>
                <c:formatCode>0.00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xVal>
          <c:yVal>
            <c:numRef>
              <c:f>'UMBRAL DAÑO  '!$J$101:$J$102</c:f>
              <c:numCache>
                <c:formatCode>General</c:formatCode>
                <c:ptCount val="2"/>
                <c:pt idx="0">
                  <c:v>0</c:v>
                </c:pt>
                <c:pt idx="1">
                  <c:v>0.18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35-4F8C-B2FF-B51E8A96D2A9}"/>
            </c:ext>
          </c:extLst>
        </c:ser>
        <c:ser>
          <c:idx val="2"/>
          <c:order val="2"/>
          <c:tx>
            <c:v>Tc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'UMBRAL DAÑO  '!$K$101:$K$102</c:f>
              <c:numCache>
                <c:formatCode>0.00</c:formatCode>
                <c:ptCount val="2"/>
                <c:pt idx="0">
                  <c:v>1.25</c:v>
                </c:pt>
                <c:pt idx="1">
                  <c:v>1.25</c:v>
                </c:pt>
              </c:numCache>
            </c:numRef>
          </c:xVal>
          <c:yVal>
            <c:numRef>
              <c:f>'UMBRAL DAÑO  '!$L$101:$L$102</c:f>
              <c:numCache>
                <c:formatCode>General</c:formatCode>
                <c:ptCount val="2"/>
                <c:pt idx="0">
                  <c:v>0</c:v>
                </c:pt>
                <c:pt idx="1">
                  <c:v>0.18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35-4F8C-B2FF-B51E8A96D2A9}"/>
            </c:ext>
          </c:extLst>
        </c:ser>
        <c:ser>
          <c:idx val="3"/>
          <c:order val="3"/>
          <c:tx>
            <c:v>TL</c:v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'UMBRAL DAÑO  '!$M$101:$M$102</c:f>
              <c:numCache>
                <c:formatCode>0.0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xVal>
          <c:yVal>
            <c:numRef>
              <c:f>'UMBRAL DAÑO  '!$N$101:$N$102</c:f>
              <c:numCache>
                <c:formatCode>0.000</c:formatCode>
                <c:ptCount val="2"/>
                <c:pt idx="0" formatCode="0.00">
                  <c:v>0</c:v>
                </c:pt>
                <c:pt idx="1">
                  <c:v>3.7999999999999999E-2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35-4F8C-B2FF-B51E8A96D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071360"/>
        <c:axId val="1121067616"/>
      </c:scatterChart>
      <c:valAx>
        <c:axId val="112107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 Ta (seg)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1067616"/>
        <c:crosses val="autoZero"/>
        <c:crossBetween val="midCat"/>
      </c:valAx>
      <c:valAx>
        <c:axId val="112106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ESPECTRO DE ACELERACIÓN 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1071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chart" Target="../charts/chart2.xml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chart" Target="../charts/chart1.xml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5.png"/><Relationship Id="rId5" Type="http://schemas.openxmlformats.org/officeDocument/2006/relationships/chart" Target="../charts/chart3.xml"/><Relationship Id="rId10" Type="http://schemas.openxmlformats.org/officeDocument/2006/relationships/image" Target="../media/image14.png"/><Relationship Id="rId4" Type="http://schemas.openxmlformats.org/officeDocument/2006/relationships/image" Target="../media/image6.png"/><Relationship Id="rId9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4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397564</xdr:colOff>
      <xdr:row>11</xdr:row>
      <xdr:rowOff>198783</xdr:rowOff>
    </xdr:from>
    <xdr:to>
      <xdr:col>6</xdr:col>
      <xdr:colOff>673652</xdr:colOff>
      <xdr:row>32</xdr:row>
      <xdr:rowOff>66262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ACEA129-9F14-4148-A44F-03451A87EEC9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653" t="6276" r="13781" b="7544"/>
        <a:stretch/>
      </xdr:blipFill>
      <xdr:spPr bwMode="auto">
        <a:xfrm>
          <a:off x="38563825" y="3346174"/>
          <a:ext cx="6979479" cy="4958522"/>
        </a:xfrm>
        <a:prstGeom prst="rect">
          <a:avLst/>
        </a:prstGeom>
        <a:ln w="6350">
          <a:solidFill>
            <a:schemeClr val="tx1"/>
          </a:solidFill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195091</xdr:colOff>
      <xdr:row>64</xdr:row>
      <xdr:rowOff>152073</xdr:rowOff>
    </xdr:from>
    <xdr:to>
      <xdr:col>14</xdr:col>
      <xdr:colOff>526857</xdr:colOff>
      <xdr:row>73</xdr:row>
      <xdr:rowOff>97279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B78283-6E14-4458-B59A-C5A70BC9F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000" t="46074" r="11500" b="12889"/>
        <a:stretch/>
      </xdr:blipFill>
      <xdr:spPr>
        <a:xfrm>
          <a:off x="6065804" y="13636160"/>
          <a:ext cx="6030201" cy="1614980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183080</xdr:colOff>
      <xdr:row>57</xdr:row>
      <xdr:rowOff>31607</xdr:rowOff>
    </xdr:from>
    <xdr:to>
      <xdr:col>14</xdr:col>
      <xdr:colOff>534308</xdr:colOff>
      <xdr:row>63</xdr:row>
      <xdr:rowOff>154191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676E52-6830-42E0-A782-AC4C5A52AB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000" t="23407" r="22917" b="53465"/>
        <a:stretch/>
      </xdr:blipFill>
      <xdr:spPr>
        <a:xfrm>
          <a:off x="5363059" y="13998905"/>
          <a:ext cx="6055641" cy="1257307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580257</xdr:colOff>
      <xdr:row>141</xdr:row>
      <xdr:rowOff>54742</xdr:rowOff>
    </xdr:from>
    <xdr:to>
      <xdr:col>13</xdr:col>
      <xdr:colOff>585632</xdr:colOff>
      <xdr:row>152</xdr:row>
      <xdr:rowOff>24318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136CC98-A5B9-4165-897C-ABD584478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385" y="25314231"/>
          <a:ext cx="5887879" cy="2020492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>
    <xdr:from>
      <xdr:col>5</xdr:col>
      <xdr:colOff>24063</xdr:colOff>
      <xdr:row>87</xdr:row>
      <xdr:rowOff>8021</xdr:rowOff>
    </xdr:from>
    <xdr:to>
      <xdr:col>7</xdr:col>
      <xdr:colOff>8021</xdr:colOff>
      <xdr:row>89</xdr:row>
      <xdr:rowOff>8021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9AF6A7CD-285B-479E-B57E-FED8B25DD364}"/>
            </a:ext>
          </a:extLst>
        </xdr:cNvPr>
        <xdr:cNvSpPr/>
      </xdr:nvSpPr>
      <xdr:spPr>
        <a:xfrm>
          <a:off x="3577389" y="19338758"/>
          <a:ext cx="1604211" cy="497305"/>
        </a:xfrm>
        <a:prstGeom prst="roundRect">
          <a:avLst/>
        </a:prstGeom>
        <a:noFill/>
        <a:ln w="28575">
          <a:solidFill>
            <a:schemeClr val="accent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</xdr:col>
      <xdr:colOff>32845</xdr:colOff>
      <xdr:row>100</xdr:row>
      <xdr:rowOff>10948</xdr:rowOff>
    </xdr:from>
    <xdr:to>
      <xdr:col>3</xdr:col>
      <xdr:colOff>805144</xdr:colOff>
      <xdr:row>102</xdr:row>
      <xdr:rowOff>90970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C4E11D-6289-49ED-89AA-4705AAFC9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0125" y="12332488"/>
          <a:ext cx="1564779" cy="537692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459828</xdr:colOff>
      <xdr:row>141</xdr:row>
      <xdr:rowOff>87587</xdr:rowOff>
    </xdr:from>
    <xdr:to>
      <xdr:col>5</xdr:col>
      <xdr:colOff>494203</xdr:colOff>
      <xdr:row>144</xdr:row>
      <xdr:rowOff>65693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C3837CF-AA63-48FA-AA79-026BC97358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96" t="52237" r="79284" b="39452"/>
        <a:stretch/>
      </xdr:blipFill>
      <xdr:spPr>
        <a:xfrm>
          <a:off x="2349588" y="16181027"/>
          <a:ext cx="1814436" cy="52674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205902</xdr:colOff>
      <xdr:row>32</xdr:row>
      <xdr:rowOff>172463</xdr:rowOff>
    </xdr:from>
    <xdr:to>
      <xdr:col>23</xdr:col>
      <xdr:colOff>406604</xdr:colOff>
      <xdr:row>41</xdr:row>
      <xdr:rowOff>48233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8BDA7F6-DD18-47D3-A72F-BD8C2C433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493" y="7414776"/>
          <a:ext cx="5170268" cy="1691318"/>
        </a:xfrm>
        <a:prstGeom prst="rect">
          <a:avLst/>
        </a:prstGeom>
      </xdr:spPr>
    </xdr:pic>
    <xdr:clientData/>
  </xdr:twoCellAnchor>
  <xdr:twoCellAnchor editAs="oneCell">
    <xdr:from>
      <xdr:col>19</xdr:col>
      <xdr:colOff>881689</xdr:colOff>
      <xdr:row>42</xdr:row>
      <xdr:rowOff>136266</xdr:rowOff>
    </xdr:from>
    <xdr:to>
      <xdr:col>25</xdr:col>
      <xdr:colOff>157304</xdr:colOff>
      <xdr:row>51</xdr:row>
      <xdr:rowOff>3602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9DA0B22-7F28-42DA-B3E1-33EA0ACA6E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1" r="4381"/>
        <a:stretch/>
      </xdr:blipFill>
      <xdr:spPr>
        <a:xfrm>
          <a:off x="15912139" y="8480166"/>
          <a:ext cx="5028715" cy="1625452"/>
        </a:xfrm>
        <a:prstGeom prst="rect">
          <a:avLst/>
        </a:prstGeom>
      </xdr:spPr>
    </xdr:pic>
    <xdr:clientData/>
  </xdr:twoCellAnchor>
  <xdr:twoCellAnchor editAs="oneCell">
    <xdr:from>
      <xdr:col>16</xdr:col>
      <xdr:colOff>686003</xdr:colOff>
      <xdr:row>43</xdr:row>
      <xdr:rowOff>50430</xdr:rowOff>
    </xdr:from>
    <xdr:to>
      <xdr:col>19</xdr:col>
      <xdr:colOff>801922</xdr:colOff>
      <xdr:row>50</xdr:row>
      <xdr:rowOff>53905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C96E52B9-BE9C-4760-B03E-1F518D63C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4728" y="8603880"/>
          <a:ext cx="2487644" cy="1441748"/>
        </a:xfrm>
        <a:prstGeom prst="rect">
          <a:avLst/>
        </a:prstGeom>
      </xdr:spPr>
    </xdr:pic>
    <xdr:clientData/>
  </xdr:twoCellAnchor>
  <xdr:twoCellAnchor editAs="oneCell">
    <xdr:from>
      <xdr:col>26</xdr:col>
      <xdr:colOff>675465</xdr:colOff>
      <xdr:row>32</xdr:row>
      <xdr:rowOff>154458</xdr:rowOff>
    </xdr:from>
    <xdr:to>
      <xdr:col>29</xdr:col>
      <xdr:colOff>221837</xdr:colOff>
      <xdr:row>41</xdr:row>
      <xdr:rowOff>161969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8E733BF-ABFC-41F5-90FA-8C04BC7D6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49590" y="6469533"/>
          <a:ext cx="3794522" cy="1826786"/>
        </a:xfrm>
        <a:prstGeom prst="rect">
          <a:avLst/>
        </a:prstGeom>
      </xdr:spPr>
    </xdr:pic>
    <xdr:clientData/>
  </xdr:twoCellAnchor>
  <xdr:twoCellAnchor editAs="oneCell">
    <xdr:from>
      <xdr:col>26</xdr:col>
      <xdr:colOff>655232</xdr:colOff>
      <xdr:row>42</xdr:row>
      <xdr:rowOff>39889</xdr:rowOff>
    </xdr:from>
    <xdr:to>
      <xdr:col>29</xdr:col>
      <xdr:colOff>213731</xdr:colOff>
      <xdr:row>51</xdr:row>
      <xdr:rowOff>34491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781F238C-E12E-417D-A1E9-8F37A8505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9357" y="8383789"/>
          <a:ext cx="3806649" cy="1756729"/>
        </a:xfrm>
        <a:prstGeom prst="rect">
          <a:avLst/>
        </a:prstGeom>
      </xdr:spPr>
    </xdr:pic>
    <xdr:clientData/>
  </xdr:twoCellAnchor>
  <xdr:twoCellAnchor editAs="oneCell">
    <xdr:from>
      <xdr:col>17</xdr:col>
      <xdr:colOff>224849</xdr:colOff>
      <xdr:row>53</xdr:row>
      <xdr:rowOff>33607</xdr:rowOff>
    </xdr:from>
    <xdr:to>
      <xdr:col>26</xdr:col>
      <xdr:colOff>162502</xdr:colOff>
      <xdr:row>75</xdr:row>
      <xdr:rowOff>45160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9EA07FB7-4873-4DA1-8F5C-107156C942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16113" t="28499" r="16598" b="10608"/>
        <a:stretch/>
      </xdr:blipFill>
      <xdr:spPr>
        <a:xfrm>
          <a:off x="13674149" y="10444432"/>
          <a:ext cx="8062478" cy="4031104"/>
        </a:xfrm>
        <a:prstGeom prst="rect">
          <a:avLst/>
        </a:prstGeom>
      </xdr:spPr>
    </xdr:pic>
    <xdr:clientData/>
  </xdr:twoCellAnchor>
  <xdr:twoCellAnchor>
    <xdr:from>
      <xdr:col>7</xdr:col>
      <xdr:colOff>452117</xdr:colOff>
      <xdr:row>82</xdr:row>
      <xdr:rowOff>21946</xdr:rowOff>
    </xdr:from>
    <xdr:to>
      <xdr:col>14</xdr:col>
      <xdr:colOff>654424</xdr:colOff>
      <xdr:row>97</xdr:row>
      <xdr:rowOff>106017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A2DDC7EA-7682-432C-B45F-3889FA4EE4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20</xdr:col>
      <xdr:colOff>24062</xdr:colOff>
      <xdr:row>87</xdr:row>
      <xdr:rowOff>8021</xdr:rowOff>
    </xdr:from>
    <xdr:to>
      <xdr:col>23</xdr:col>
      <xdr:colOff>0</xdr:colOff>
      <xdr:row>89</xdr:row>
      <xdr:rowOff>8021</xdr:rowOff>
    </xdr:to>
    <xdr:sp macro="" textlink="">
      <xdr:nvSpPr>
        <xdr:cNvPr id="21" name="Rectángulo: esquinas redondeadas 20">
          <a:extLst>
            <a:ext uri="{FF2B5EF4-FFF2-40B4-BE49-F238E27FC236}">
              <a16:creationId xmlns:a16="http://schemas.microsoft.com/office/drawing/2014/main" id="{930754EE-9D67-498C-B88F-83A88EEF974C}"/>
            </a:ext>
          </a:extLst>
        </xdr:cNvPr>
        <xdr:cNvSpPr/>
      </xdr:nvSpPr>
      <xdr:spPr>
        <a:xfrm>
          <a:off x="16418607" y="17822657"/>
          <a:ext cx="2850757" cy="461819"/>
        </a:xfrm>
        <a:prstGeom prst="roundRect">
          <a:avLst/>
        </a:prstGeom>
        <a:noFill/>
        <a:ln w="28575">
          <a:solidFill>
            <a:schemeClr val="accent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282863</xdr:colOff>
      <xdr:row>81</xdr:row>
      <xdr:rowOff>100442</xdr:rowOff>
    </xdr:from>
    <xdr:to>
      <xdr:col>28</xdr:col>
      <xdr:colOff>2320636</xdr:colOff>
      <xdr:row>100</xdr:row>
      <xdr:rowOff>230908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A0D2F5E-0601-4028-A823-B64C79AF14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24</xdr:col>
      <xdr:colOff>501428</xdr:colOff>
      <xdr:row>135</xdr:row>
      <xdr:rowOff>115455</xdr:rowOff>
    </xdr:from>
    <xdr:to>
      <xdr:col>29</xdr:col>
      <xdr:colOff>552985</xdr:colOff>
      <xdr:row>145</xdr:row>
      <xdr:rowOff>61941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9DDC5B1-62F7-4FDC-A7AB-AB8E41EF7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7428" y="31207364"/>
          <a:ext cx="5893557" cy="2001578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724798</xdr:colOff>
      <xdr:row>143</xdr:row>
      <xdr:rowOff>75605</xdr:rowOff>
    </xdr:from>
    <xdr:to>
      <xdr:col>21</xdr:col>
      <xdr:colOff>235186</xdr:colOff>
      <xdr:row>146</xdr:row>
      <xdr:rowOff>111797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BCD90DB1-2FBC-4799-B2EF-F5DB137E39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96" t="52237" r="79284" b="39452"/>
        <a:stretch/>
      </xdr:blipFill>
      <xdr:spPr>
        <a:xfrm>
          <a:off x="15729613" y="32597012"/>
          <a:ext cx="2012758" cy="57241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195091</xdr:colOff>
      <xdr:row>64</xdr:row>
      <xdr:rowOff>152073</xdr:rowOff>
    </xdr:from>
    <xdr:to>
      <xdr:col>14</xdr:col>
      <xdr:colOff>526857</xdr:colOff>
      <xdr:row>73</xdr:row>
      <xdr:rowOff>97279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3D5CFE-2DDF-44F4-A07D-F4122B7338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000" t="46074" r="11500" b="12889"/>
        <a:stretch/>
      </xdr:blipFill>
      <xdr:spPr>
        <a:xfrm>
          <a:off x="6062491" y="12702213"/>
          <a:ext cx="6016286" cy="1591126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183080</xdr:colOff>
      <xdr:row>57</xdr:row>
      <xdr:rowOff>31607</xdr:rowOff>
    </xdr:from>
    <xdr:to>
      <xdr:col>14</xdr:col>
      <xdr:colOff>534308</xdr:colOff>
      <xdr:row>63</xdr:row>
      <xdr:rowOff>154190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E2F7A03-5629-4A5E-82C1-4AB2516C98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000" t="23407" r="22917" b="53465"/>
        <a:stretch/>
      </xdr:blipFill>
      <xdr:spPr>
        <a:xfrm>
          <a:off x="6050480" y="11271107"/>
          <a:ext cx="6035748" cy="1235103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999785</xdr:colOff>
      <xdr:row>147</xdr:row>
      <xdr:rowOff>114675</xdr:rowOff>
    </xdr:from>
    <xdr:to>
      <xdr:col>14</xdr:col>
      <xdr:colOff>71923</xdr:colOff>
      <xdr:row>158</xdr:row>
      <xdr:rowOff>84253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82DA2B2-F96C-4413-B144-9A274178C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1515" y="30842967"/>
          <a:ext cx="5895891" cy="1947353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>
    <xdr:from>
      <xdr:col>5</xdr:col>
      <xdr:colOff>24063</xdr:colOff>
      <xdr:row>87</xdr:row>
      <xdr:rowOff>8021</xdr:rowOff>
    </xdr:from>
    <xdr:to>
      <xdr:col>7</xdr:col>
      <xdr:colOff>8021</xdr:colOff>
      <xdr:row>89</xdr:row>
      <xdr:rowOff>8021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B040B50F-5B3B-4006-AEF1-CBAD29144D6B}"/>
            </a:ext>
          </a:extLst>
        </xdr:cNvPr>
        <xdr:cNvSpPr/>
      </xdr:nvSpPr>
      <xdr:spPr>
        <a:xfrm>
          <a:off x="3705636" y="16900448"/>
          <a:ext cx="2175778" cy="479461"/>
        </a:xfrm>
        <a:prstGeom prst="roundRect">
          <a:avLst/>
        </a:prstGeom>
        <a:noFill/>
        <a:ln w="28575">
          <a:solidFill>
            <a:schemeClr val="accent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476950</xdr:colOff>
      <xdr:row>147</xdr:row>
      <xdr:rowOff>173205</xdr:rowOff>
    </xdr:from>
    <xdr:to>
      <xdr:col>5</xdr:col>
      <xdr:colOff>459954</xdr:colOff>
      <xdr:row>150</xdr:row>
      <xdr:rowOff>151312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97D36EF-8446-40C7-9C29-D3E5F3572A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96" t="52237" r="79284" b="39452"/>
        <a:stretch/>
      </xdr:blipFill>
      <xdr:spPr>
        <a:xfrm>
          <a:off x="2377669" y="30901497"/>
          <a:ext cx="1815229" cy="51750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7</xdr:col>
      <xdr:colOff>452117</xdr:colOff>
      <xdr:row>82</xdr:row>
      <xdr:rowOff>21946</xdr:rowOff>
    </xdr:from>
    <xdr:to>
      <xdr:col>14</xdr:col>
      <xdr:colOff>654424</xdr:colOff>
      <xdr:row>99</xdr:row>
      <xdr:rowOff>152399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7D060BF-0C22-4B46-BE90-280342EC9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382534</xdr:colOff>
      <xdr:row>198</xdr:row>
      <xdr:rowOff>43827</xdr:rowOff>
    </xdr:from>
    <xdr:to>
      <xdr:col>7</xdr:col>
      <xdr:colOff>249668</xdr:colOff>
      <xdr:row>206</xdr:row>
      <xdr:rowOff>99485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84C9C38-16AB-45B6-9187-AE0227FAA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121" y="40993044"/>
          <a:ext cx="4679330" cy="1513398"/>
        </a:xfrm>
        <a:prstGeom prst="rect">
          <a:avLst/>
        </a:prstGeom>
      </xdr:spPr>
    </xdr:pic>
    <xdr:clientData/>
  </xdr:twoCellAnchor>
  <xdr:twoCellAnchor editAs="oneCell">
    <xdr:from>
      <xdr:col>5</xdr:col>
      <xdr:colOff>90275</xdr:colOff>
      <xdr:row>185</xdr:row>
      <xdr:rowOff>48631</xdr:rowOff>
    </xdr:from>
    <xdr:to>
      <xdr:col>10</xdr:col>
      <xdr:colOff>110247</xdr:colOff>
      <xdr:row>193</xdr:row>
      <xdr:rowOff>105444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5618CB7D-C3A0-4C3E-A0C4-268092E94E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1" r="4381"/>
        <a:stretch/>
      </xdr:blipFill>
      <xdr:spPr>
        <a:xfrm>
          <a:off x="3809166" y="38629022"/>
          <a:ext cx="4600255" cy="1514552"/>
        </a:xfrm>
        <a:prstGeom prst="rect">
          <a:avLst/>
        </a:prstGeom>
      </xdr:spPr>
    </xdr:pic>
    <xdr:clientData/>
  </xdr:twoCellAnchor>
  <xdr:twoCellAnchor editAs="oneCell">
    <xdr:from>
      <xdr:col>2</xdr:col>
      <xdr:colOff>220557</xdr:colOff>
      <xdr:row>185</xdr:row>
      <xdr:rowOff>42105</xdr:rowOff>
    </xdr:from>
    <xdr:to>
      <xdr:col>4</xdr:col>
      <xdr:colOff>828862</xdr:colOff>
      <xdr:row>192</xdr:row>
      <xdr:rowOff>136624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657BCFF-3A5A-4487-9641-91DEF3E3F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144" y="38622496"/>
          <a:ext cx="2314522" cy="1370041"/>
        </a:xfrm>
        <a:prstGeom prst="rect">
          <a:avLst/>
        </a:prstGeom>
      </xdr:spPr>
    </xdr:pic>
    <xdr:clientData/>
  </xdr:twoCellAnchor>
  <xdr:twoCellAnchor editAs="oneCell">
    <xdr:from>
      <xdr:col>10</xdr:col>
      <xdr:colOff>479602</xdr:colOff>
      <xdr:row>184</xdr:row>
      <xdr:rowOff>77300</xdr:rowOff>
    </xdr:from>
    <xdr:to>
      <xdr:col>14</xdr:col>
      <xdr:colOff>663820</xdr:colOff>
      <xdr:row>193</xdr:row>
      <xdr:rowOff>60712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196030A2-60ED-4600-BF11-8AF016C25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8776" y="38475474"/>
          <a:ext cx="3497261" cy="1623368"/>
        </a:xfrm>
        <a:prstGeom prst="rect">
          <a:avLst/>
        </a:prstGeom>
      </xdr:spPr>
    </xdr:pic>
    <xdr:clientData/>
  </xdr:twoCellAnchor>
  <xdr:twoCellAnchor editAs="oneCell">
    <xdr:from>
      <xdr:col>7</xdr:col>
      <xdr:colOff>784768</xdr:colOff>
      <xdr:row>195</xdr:row>
      <xdr:rowOff>34510</xdr:rowOff>
    </xdr:from>
    <xdr:to>
      <xdr:col>14</xdr:col>
      <xdr:colOff>123265</xdr:colOff>
      <xdr:row>211</xdr:row>
      <xdr:rowOff>23007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500F96AA-D72B-4470-AAD1-D100E04F00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4782" t="18449" r="17840" b="12798"/>
        <a:stretch/>
      </xdr:blipFill>
      <xdr:spPr>
        <a:xfrm>
          <a:off x="6698551" y="40437075"/>
          <a:ext cx="5036931" cy="2903975"/>
        </a:xfrm>
        <a:prstGeom prst="rect">
          <a:avLst/>
        </a:prstGeom>
      </xdr:spPr>
    </xdr:pic>
    <xdr:clientData/>
  </xdr:twoCellAnchor>
  <xdr:oneCellAnchor>
    <xdr:from>
      <xdr:col>2</xdr:col>
      <xdr:colOff>298554</xdr:colOff>
      <xdr:row>86</xdr:row>
      <xdr:rowOff>31228</xdr:rowOff>
    </xdr:from>
    <xdr:ext cx="207364" cy="19223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>
              <a:extLst>
                <a:ext uri="{FF2B5EF4-FFF2-40B4-BE49-F238E27FC236}">
                  <a16:creationId xmlns:a16="http://schemas.microsoft.com/office/drawing/2014/main" id="{C0BE4C42-A79A-4ED3-8058-E20CE8E89252}"/>
                </a:ext>
              </a:extLst>
            </xdr:cNvPr>
            <xdr:cNvSpPr txBox="1"/>
          </xdr:nvSpPr>
          <xdr:spPr>
            <a:xfrm>
              <a:off x="1395834" y="19096468"/>
              <a:ext cx="207364" cy="1922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s-CO" sz="1200" b="1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s-CO" sz="1200" b="1" i="0">
                            <a:latin typeface="Cambria Math" panose="02040503050406030204" pitchFamily="18" charset="0"/>
                          </a:rPr>
                          <m:t>𝐒</m:t>
                        </m:r>
                      </m:e>
                    </m:acc>
                  </m:oMath>
                </m:oMathPara>
              </a14:m>
              <a:endParaRPr lang="es-CO" sz="1100" b="1" i="0"/>
            </a:p>
          </xdr:txBody>
        </xdr:sp>
      </mc:Choice>
      <mc:Fallback xmlns="">
        <xdr:sp macro="" textlink="">
          <xdr:nvSpPr>
            <xdr:cNvPr id="26" name="CuadroTexto 25">
              <a:extLst>
                <a:ext uri="{FF2B5EF4-FFF2-40B4-BE49-F238E27FC236}">
                  <a16:creationId xmlns:a16="http://schemas.microsoft.com/office/drawing/2014/main" id="{C0BE4C42-A79A-4ED3-8058-E20CE8E89252}"/>
                </a:ext>
              </a:extLst>
            </xdr:cNvPr>
            <xdr:cNvSpPr txBox="1"/>
          </xdr:nvSpPr>
          <xdr:spPr>
            <a:xfrm>
              <a:off x="1395834" y="19096468"/>
              <a:ext cx="207364" cy="1922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200" b="1" i="0">
                  <a:latin typeface="Cambria Math" panose="02040503050406030204" pitchFamily="18" charset="0"/>
                </a:rPr>
                <a:t>𝐒 ̅</a:t>
              </a:r>
              <a:endParaRPr lang="es-CO" sz="1100" b="1" i="0"/>
            </a:p>
          </xdr:txBody>
        </xdr:sp>
      </mc:Fallback>
    </mc:AlternateContent>
    <xdr:clientData/>
  </xdr:oneCellAnchor>
  <xdr:twoCellAnchor editAs="oneCell">
    <xdr:from>
      <xdr:col>1</xdr:col>
      <xdr:colOff>291101</xdr:colOff>
      <xdr:row>90</xdr:row>
      <xdr:rowOff>205483</xdr:rowOff>
    </xdr:from>
    <xdr:to>
      <xdr:col>3</xdr:col>
      <xdr:colOff>864741</xdr:colOff>
      <xdr:row>93</xdr:row>
      <xdr:rowOff>9428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125545D-2212-4631-81C6-FBA33067C8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0078" t="28325" r="50402" b="55315"/>
        <a:stretch/>
      </xdr:blipFill>
      <xdr:spPr>
        <a:xfrm>
          <a:off x="1087348" y="17817101"/>
          <a:ext cx="1678112" cy="523136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129118</xdr:colOff>
      <xdr:row>22</xdr:row>
      <xdr:rowOff>91218</xdr:rowOff>
    </xdr:from>
    <xdr:to>
      <xdr:col>7</xdr:col>
      <xdr:colOff>854395</xdr:colOff>
      <xdr:row>27</xdr:row>
      <xdr:rowOff>88277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3E8641-4FEA-43C4-9C6B-5E60007D31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903" t="36265" r="25722" b="34821"/>
        <a:stretch/>
      </xdr:blipFill>
      <xdr:spPr>
        <a:xfrm>
          <a:off x="3821887" y="5259141"/>
          <a:ext cx="3949123" cy="1169367"/>
        </a:xfrm>
        <a:prstGeom prst="rect">
          <a:avLst/>
        </a:prstGeom>
      </xdr:spPr>
    </xdr:pic>
    <xdr:clientData/>
  </xdr:twoCellAnchor>
  <xdr:twoCellAnchor editAs="oneCell">
    <xdr:from>
      <xdr:col>1</xdr:col>
      <xdr:colOff>69328</xdr:colOff>
      <xdr:row>22</xdr:row>
      <xdr:rowOff>148656</xdr:rowOff>
    </xdr:from>
    <xdr:to>
      <xdr:col>3</xdr:col>
      <xdr:colOff>1084386</xdr:colOff>
      <xdr:row>27</xdr:row>
      <xdr:rowOff>72398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5C07440-6A23-444B-9F47-42B12388F3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1456" t="37837" r="34506" b="32481"/>
        <a:stretch/>
      </xdr:blipFill>
      <xdr:spPr>
        <a:xfrm>
          <a:off x="860636" y="5316579"/>
          <a:ext cx="2763750" cy="1096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110170</xdr:colOff>
      <xdr:row>23</xdr:row>
      <xdr:rowOff>1</xdr:rowOff>
    </xdr:from>
    <xdr:to>
      <xdr:col>3</xdr:col>
      <xdr:colOff>1120050</xdr:colOff>
      <xdr:row>26</xdr:row>
      <xdr:rowOff>202107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539328-5AC5-4442-87BA-56AC012307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456" t="37837" r="34506" b="32481"/>
        <a:stretch/>
      </xdr:blipFill>
      <xdr:spPr>
        <a:xfrm>
          <a:off x="899712" y="5306459"/>
          <a:ext cx="2763398" cy="890660"/>
        </a:xfrm>
        <a:prstGeom prst="rect">
          <a:avLst/>
        </a:prstGeom>
      </xdr:spPr>
    </xdr:pic>
    <xdr:clientData/>
  </xdr:twoCellAnchor>
  <xdr:twoCellAnchor editAs="oneCell">
    <xdr:from>
      <xdr:col>4</xdr:col>
      <xdr:colOff>165251</xdr:colOff>
      <xdr:row>22</xdr:row>
      <xdr:rowOff>156073</xdr:rowOff>
    </xdr:from>
    <xdr:to>
      <xdr:col>7</xdr:col>
      <xdr:colOff>789542</xdr:colOff>
      <xdr:row>27</xdr:row>
      <xdr:rowOff>121308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C01361-E9BA-4289-B44C-3C69E47F62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8710" t="28872" r="18630" b="38980"/>
        <a:stretch/>
      </xdr:blipFill>
      <xdr:spPr>
        <a:xfrm>
          <a:off x="3855902" y="5233013"/>
          <a:ext cx="3855905" cy="11128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334536</xdr:colOff>
      <xdr:row>54</xdr:row>
      <xdr:rowOff>27878</xdr:rowOff>
    </xdr:from>
    <xdr:to>
      <xdr:col>16383</xdr:col>
      <xdr:colOff>65654</xdr:colOff>
      <xdr:row>58</xdr:row>
      <xdr:rowOff>32676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322658-6700-4ED5-81EB-00CEDDF19C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462" t="52442" r="24008" b="38477"/>
        <a:stretch/>
      </xdr:blipFill>
      <xdr:spPr>
        <a:xfrm>
          <a:off x="334536" y="11876049"/>
          <a:ext cx="7880429" cy="748212"/>
        </a:xfrm>
        <a:prstGeom prst="rect">
          <a:avLst/>
        </a:prstGeom>
      </xdr:spPr>
    </xdr:pic>
    <xdr:clientData/>
  </xdr:twoCellAnchor>
  <xdr:twoCellAnchor editAs="oneCell">
    <xdr:from>
      <xdr:col>0</xdr:col>
      <xdr:colOff>308195</xdr:colOff>
      <xdr:row>59</xdr:row>
      <xdr:rowOff>164713</xdr:rowOff>
    </xdr:from>
    <xdr:to>
      <xdr:col>16383</xdr:col>
      <xdr:colOff>117322</xdr:colOff>
      <xdr:row>77</xdr:row>
      <xdr:rowOff>47629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B4A379-B3A7-47C1-AA51-074C53DB79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095" t="18467" r="15858" b="30839"/>
        <a:stretch/>
      </xdr:blipFill>
      <xdr:spPr>
        <a:xfrm>
          <a:off x="308195" y="12942152"/>
          <a:ext cx="7958438" cy="322828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579119</xdr:colOff>
      <xdr:row>2</xdr:row>
      <xdr:rowOff>121919</xdr:rowOff>
    </xdr:from>
    <xdr:to>
      <xdr:col>7</xdr:col>
      <xdr:colOff>723900</xdr:colOff>
      <xdr:row>5</xdr:row>
      <xdr:rowOff>123062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AB9906-5989-448D-9155-2263FDCFAA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677" t="21742" r="30977" b="18252"/>
        <a:stretch/>
      </xdr:blipFill>
      <xdr:spPr>
        <a:xfrm>
          <a:off x="5333999" y="487679"/>
          <a:ext cx="1539241" cy="885063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594360</xdr:colOff>
      <xdr:row>47</xdr:row>
      <xdr:rowOff>114300</xdr:rowOff>
    </xdr:from>
    <xdr:to>
      <xdr:col>7</xdr:col>
      <xdr:colOff>608965</xdr:colOff>
      <xdr:row>57</xdr:row>
      <xdr:rowOff>78105</xdr:rowOff>
    </xdr:to>
    <xdr:pic>
      <xdr:nvPicPr>
        <xdr:cNvPr id="2" name="Imagen 1" descr="Diagrama&#10;&#10;Descripción generada automáticamente">
          <a:extLst>
            <a:ext uri="{FF2B5EF4-FFF2-40B4-BE49-F238E27FC236}">
              <a16:creationId xmlns:a16="http://schemas.microsoft.com/office/drawing/2014/main" id="{5550CC14-CD22-4CCC-AD56-F29D080B9793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2916" t="23989" r="6696" b="34589"/>
        <a:stretch/>
      </xdr:blipFill>
      <xdr:spPr bwMode="auto">
        <a:xfrm>
          <a:off x="1386840" y="7978140"/>
          <a:ext cx="5417185" cy="17926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76200</xdr:colOff>
      <xdr:row>27</xdr:row>
      <xdr:rowOff>45720</xdr:rowOff>
    </xdr:from>
    <xdr:to>
      <xdr:col>4</xdr:col>
      <xdr:colOff>998219</xdr:colOff>
      <xdr:row>28</xdr:row>
      <xdr:rowOff>243839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C435F3AC-4DAB-40E7-A172-664DFC411585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246120" y="41148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60959</xdr:colOff>
      <xdr:row>27</xdr:row>
      <xdr:rowOff>22861</xdr:rowOff>
    </xdr:from>
    <xdr:to>
      <xdr:col>5</xdr:col>
      <xdr:colOff>1059180</xdr:colOff>
      <xdr:row>28</xdr:row>
      <xdr:rowOff>236220</xdr:rowOff>
    </xdr:to>
    <xdr:pic>
      <xdr:nvPicPr>
        <xdr:cNvPr id="4" name="Imagen 3" descr="Diagrama&#10;&#10;Descripción generada automáticamente">
          <a:extLst>
            <a:ext uri="{FF2B5EF4-FFF2-40B4-BE49-F238E27FC236}">
              <a16:creationId xmlns:a16="http://schemas.microsoft.com/office/drawing/2014/main" id="{D70AFBD5-F3E4-495A-8F55-FD3CF426721F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274819" y="4229101"/>
          <a:ext cx="998221" cy="48767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4</xdr:col>
      <xdr:colOff>76200</xdr:colOff>
      <xdr:row>38</xdr:row>
      <xdr:rowOff>45720</xdr:rowOff>
    </xdr:from>
    <xdr:ext cx="922019" cy="472439"/>
    <xdr:pic>
      <xdr:nvPicPr>
        <xdr:cNvPr id="5" name="Imagen 4" descr="Diagrama&#10;&#10;Descripción generada automáticamente">
          <a:extLst>
            <a:ext uri="{FF2B5EF4-FFF2-40B4-BE49-F238E27FC236}">
              <a16:creationId xmlns:a16="http://schemas.microsoft.com/office/drawing/2014/main" id="{7BB1D3E8-51D9-4762-80CE-5BE34D371083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246120" y="681228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38</xdr:row>
      <xdr:rowOff>38101</xdr:rowOff>
    </xdr:from>
    <xdr:ext cx="1005841" cy="480059"/>
    <xdr:pic>
      <xdr:nvPicPr>
        <xdr:cNvPr id="6" name="Imagen 5" descr="Diagrama&#10;&#10;Descripción generada automáticamente">
          <a:extLst>
            <a:ext uri="{FF2B5EF4-FFF2-40B4-BE49-F238E27FC236}">
              <a16:creationId xmlns:a16="http://schemas.microsoft.com/office/drawing/2014/main" id="{0C5C5782-8C26-42C8-858C-A373892D23C2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259579" y="6804661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68580</xdr:colOff>
      <xdr:row>62</xdr:row>
      <xdr:rowOff>38099</xdr:rowOff>
    </xdr:from>
    <xdr:ext cx="922019" cy="472439"/>
    <xdr:pic>
      <xdr:nvPicPr>
        <xdr:cNvPr id="14" name="Imagen 13" descr="Diagrama&#10;&#10;Descripción generada automáticamente">
          <a:extLst>
            <a:ext uri="{FF2B5EF4-FFF2-40B4-BE49-F238E27FC236}">
              <a16:creationId xmlns:a16="http://schemas.microsoft.com/office/drawing/2014/main" id="{371CB6A2-F4F4-491A-9175-30C1D38EAEC2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238500" y="1174241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38099</xdr:colOff>
      <xdr:row>62</xdr:row>
      <xdr:rowOff>30480</xdr:rowOff>
    </xdr:from>
    <xdr:ext cx="1005841" cy="480059"/>
    <xdr:pic>
      <xdr:nvPicPr>
        <xdr:cNvPr id="15" name="Imagen 14" descr="Diagrama&#10;&#10;Descripción generada automáticamente">
          <a:extLst>
            <a:ext uri="{FF2B5EF4-FFF2-40B4-BE49-F238E27FC236}">
              <a16:creationId xmlns:a16="http://schemas.microsoft.com/office/drawing/2014/main" id="{0FB41A71-B8DC-4AFA-92D0-E4A8CACB03DD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251959" y="11734800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73</xdr:row>
      <xdr:rowOff>30479</xdr:rowOff>
    </xdr:from>
    <xdr:ext cx="922019" cy="472439"/>
    <xdr:pic>
      <xdr:nvPicPr>
        <xdr:cNvPr id="16" name="Imagen 15" descr="Diagrama&#10;&#10;Descripción generada automáticamente">
          <a:extLst>
            <a:ext uri="{FF2B5EF4-FFF2-40B4-BE49-F238E27FC236}">
              <a16:creationId xmlns:a16="http://schemas.microsoft.com/office/drawing/2014/main" id="{F47ED2F0-DE3D-4963-8C5A-779EA0315B4D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246120" y="1429511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73</xdr:row>
      <xdr:rowOff>22860</xdr:rowOff>
    </xdr:from>
    <xdr:ext cx="1005841" cy="480059"/>
    <xdr:pic>
      <xdr:nvPicPr>
        <xdr:cNvPr id="17" name="Imagen 16" descr="Diagrama&#10;&#10;Descripción generada automáticamente">
          <a:extLst>
            <a:ext uri="{FF2B5EF4-FFF2-40B4-BE49-F238E27FC236}">
              <a16:creationId xmlns:a16="http://schemas.microsoft.com/office/drawing/2014/main" id="{B86F768A-E3F6-460F-8D46-ABD0B5804F7A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259579" y="14287500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1</xdr:col>
      <xdr:colOff>411480</xdr:colOff>
      <xdr:row>1</xdr:row>
      <xdr:rowOff>53340</xdr:rowOff>
    </xdr:from>
    <xdr:to>
      <xdr:col>8</xdr:col>
      <xdr:colOff>114300</xdr:colOff>
      <xdr:row>22</xdr:row>
      <xdr:rowOff>105142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4600B33-2D74-4130-AB69-CB377CE20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0" y="236220"/>
          <a:ext cx="6126480" cy="3892282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658835</xdr:colOff>
      <xdr:row>47</xdr:row>
      <xdr:rowOff>61546</xdr:rowOff>
    </xdr:from>
    <xdr:to>
      <xdr:col>6</xdr:col>
      <xdr:colOff>411430</xdr:colOff>
      <xdr:row>57</xdr:row>
      <xdr:rowOff>25351</xdr:rowOff>
    </xdr:to>
    <xdr:pic>
      <xdr:nvPicPr>
        <xdr:cNvPr id="2" name="Imagen 1" descr="Diagrama&#10;&#10;Descripción generada automáticamente">
          <a:extLst>
            <a:ext uri="{FF2B5EF4-FFF2-40B4-BE49-F238E27FC236}">
              <a16:creationId xmlns:a16="http://schemas.microsoft.com/office/drawing/2014/main" id="{0707574D-4901-4728-8F57-5D08E9B1F74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2916" t="23989" r="6696" b="34589"/>
        <a:stretch/>
      </xdr:blipFill>
      <xdr:spPr bwMode="auto">
        <a:xfrm>
          <a:off x="658835" y="9850315"/>
          <a:ext cx="5414841" cy="178088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76200</xdr:colOff>
      <xdr:row>27</xdr:row>
      <xdr:rowOff>45720</xdr:rowOff>
    </xdr:from>
    <xdr:to>
      <xdr:col>4</xdr:col>
      <xdr:colOff>998219</xdr:colOff>
      <xdr:row>28</xdr:row>
      <xdr:rowOff>243839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A2DDC3A0-F88A-41FE-A5B1-DA619B6B7B01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508254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4</xdr:col>
      <xdr:colOff>76200</xdr:colOff>
      <xdr:row>38</xdr:row>
      <xdr:rowOff>45720</xdr:rowOff>
    </xdr:from>
    <xdr:ext cx="922019" cy="472439"/>
    <xdr:pic>
      <xdr:nvPicPr>
        <xdr:cNvPr id="5" name="Imagen 4" descr="Diagrama&#10;&#10;Descripción generada automáticamente">
          <a:extLst>
            <a:ext uri="{FF2B5EF4-FFF2-40B4-BE49-F238E27FC236}">
              <a16:creationId xmlns:a16="http://schemas.microsoft.com/office/drawing/2014/main" id="{3A38C194-1BF2-44BB-8C35-13539D7A7640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764286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68580</xdr:colOff>
      <xdr:row>62</xdr:row>
      <xdr:rowOff>38099</xdr:rowOff>
    </xdr:from>
    <xdr:ext cx="922019" cy="472439"/>
    <xdr:pic>
      <xdr:nvPicPr>
        <xdr:cNvPr id="8" name="Imagen 7" descr="Diagrama&#10;&#10;Descripción generada automáticamente">
          <a:extLst>
            <a:ext uri="{FF2B5EF4-FFF2-40B4-BE49-F238E27FC236}">
              <a16:creationId xmlns:a16="http://schemas.microsoft.com/office/drawing/2014/main" id="{A0B70FAF-F871-4027-AB33-6F088AF7035F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75660" y="126796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73</xdr:row>
      <xdr:rowOff>30479</xdr:rowOff>
    </xdr:from>
    <xdr:ext cx="922019" cy="472439"/>
    <xdr:pic>
      <xdr:nvPicPr>
        <xdr:cNvPr id="10" name="Imagen 9" descr="Diagrama&#10;&#10;Descripción generada automáticamente">
          <a:extLst>
            <a:ext uri="{FF2B5EF4-FFF2-40B4-BE49-F238E27FC236}">
              <a16:creationId xmlns:a16="http://schemas.microsoft.com/office/drawing/2014/main" id="{51DCCA86-3C9D-4117-8A4F-E7EB131AAFA5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152323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0</xdr:col>
      <xdr:colOff>445477</xdr:colOff>
      <xdr:row>1</xdr:row>
      <xdr:rowOff>52754</xdr:rowOff>
    </xdr:from>
    <xdr:to>
      <xdr:col>6</xdr:col>
      <xdr:colOff>615462</xdr:colOff>
      <xdr:row>21</xdr:row>
      <xdr:rowOff>128953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232EDC2E-93CE-4990-AB1F-4E8BAB031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477" y="234462"/>
          <a:ext cx="5832231" cy="3710353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642731</xdr:colOff>
      <xdr:row>85</xdr:row>
      <xdr:rowOff>0</xdr:rowOff>
    </xdr:from>
    <xdr:to>
      <xdr:col>6</xdr:col>
      <xdr:colOff>755374</xdr:colOff>
      <xdr:row>101</xdr:row>
      <xdr:rowOff>147552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EBC7454-6250-4B02-BB9E-AD661B5400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696" t="23791" r="3742" b="11789"/>
        <a:stretch/>
      </xdr:blipFill>
      <xdr:spPr>
        <a:xfrm>
          <a:off x="642731" y="17996452"/>
          <a:ext cx="5791200" cy="3116039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609601</xdr:colOff>
      <xdr:row>105</xdr:row>
      <xdr:rowOff>1</xdr:rowOff>
    </xdr:from>
    <xdr:to>
      <xdr:col>6</xdr:col>
      <xdr:colOff>735496</xdr:colOff>
      <xdr:row>122</xdr:row>
      <xdr:rowOff>42191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7E801A2-1CB1-41CC-97EA-2F1AAC06C1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5558" t="21202" r="3324" b="12643"/>
        <a:stretch/>
      </xdr:blipFill>
      <xdr:spPr>
        <a:xfrm>
          <a:off x="609601" y="21607671"/>
          <a:ext cx="5804452" cy="3368485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576470</xdr:colOff>
      <xdr:row>124</xdr:row>
      <xdr:rowOff>165653</xdr:rowOff>
    </xdr:from>
    <xdr:to>
      <xdr:col>6</xdr:col>
      <xdr:colOff>775251</xdr:colOff>
      <xdr:row>142</xdr:row>
      <xdr:rowOff>10484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057A2DB-0EBB-451F-BEE7-8C32C8393C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5716" t="25422" r="21544" b="13635"/>
        <a:stretch/>
      </xdr:blipFill>
      <xdr:spPr>
        <a:xfrm>
          <a:off x="576470" y="25364662"/>
          <a:ext cx="5877338" cy="3184379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60958</xdr:colOff>
      <xdr:row>5</xdr:row>
      <xdr:rowOff>60960</xdr:rowOff>
    </xdr:from>
    <xdr:to>
      <xdr:col>3</xdr:col>
      <xdr:colOff>734356</xdr:colOff>
      <xdr:row>18</xdr:row>
      <xdr:rowOff>137160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6BC87C-3569-408E-B42C-6FC6C6F1FF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848" t="18167" r="3698" b="11727"/>
        <a:stretch/>
      </xdr:blipFill>
      <xdr:spPr>
        <a:xfrm>
          <a:off x="1645918" y="1135380"/>
          <a:ext cx="5565438" cy="2727960"/>
        </a:xfrm>
        <a:prstGeom prst="rect">
          <a:avLst/>
        </a:prstGeom>
      </xdr:spPr>
    </xdr:pic>
    <xdr:clientData/>
  </xdr:twoCellAnchor>
  <xdr:twoCellAnchor editAs="oneCell">
    <xdr:from>
      <xdr:col>2</xdr:col>
      <xdr:colOff>83819</xdr:colOff>
      <xdr:row>20</xdr:row>
      <xdr:rowOff>53340</xdr:rowOff>
    </xdr:from>
    <xdr:to>
      <xdr:col>3</xdr:col>
      <xdr:colOff>733212</xdr:colOff>
      <xdr:row>33</xdr:row>
      <xdr:rowOff>144779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ED6331F-CBCB-45AB-B33A-B1589405DB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736" t="18688" r="3277" b="12019"/>
        <a:stretch/>
      </xdr:blipFill>
      <xdr:spPr>
        <a:xfrm>
          <a:off x="1668779" y="4274820"/>
          <a:ext cx="5541433" cy="2666999"/>
        </a:xfrm>
        <a:prstGeom prst="rect">
          <a:avLst/>
        </a:prstGeom>
      </xdr:spPr>
    </xdr:pic>
    <xdr:clientData/>
  </xdr:twoCellAnchor>
  <xdr:twoCellAnchor editAs="oneCell">
    <xdr:from>
      <xdr:col>5</xdr:col>
      <xdr:colOff>91439</xdr:colOff>
      <xdr:row>5</xdr:row>
      <xdr:rowOff>76200</xdr:rowOff>
    </xdr:from>
    <xdr:to>
      <xdr:col>11</xdr:col>
      <xdr:colOff>719681</xdr:colOff>
      <xdr:row>18</xdr:row>
      <xdr:rowOff>137160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E828590-23BB-4298-8682-5815B3991B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831" t="17845" r="3408" b="11794"/>
        <a:stretch/>
      </xdr:blipFill>
      <xdr:spPr>
        <a:xfrm>
          <a:off x="8153399" y="1150620"/>
          <a:ext cx="5535522" cy="2712720"/>
        </a:xfrm>
        <a:prstGeom prst="rect">
          <a:avLst/>
        </a:prstGeom>
      </xdr:spPr>
    </xdr:pic>
    <xdr:clientData/>
  </xdr:twoCellAnchor>
  <xdr:twoCellAnchor editAs="oneCell">
    <xdr:from>
      <xdr:col>5</xdr:col>
      <xdr:colOff>60959</xdr:colOff>
      <xdr:row>20</xdr:row>
      <xdr:rowOff>60960</xdr:rowOff>
    </xdr:from>
    <xdr:to>
      <xdr:col>11</xdr:col>
      <xdr:colOff>728307</xdr:colOff>
      <xdr:row>33</xdr:row>
      <xdr:rowOff>137160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90BCC79-45AF-462F-BE54-B6FD0EAB8A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5876" t="18784" r="3281" b="12850"/>
        <a:stretch/>
      </xdr:blipFill>
      <xdr:spPr>
        <a:xfrm>
          <a:off x="8122919" y="4358640"/>
          <a:ext cx="5574628" cy="2651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6802D-16FC-4933-934B-71092CB6BBEE}">
  <dimension ref="A1:N59"/>
  <sheetViews>
    <sheetView showGridLines="0" topLeftCell="A10" zoomScale="69" zoomScaleNormal="69" workbookViewId="0">
      <selection activeCell="E50" sqref="E50:E51"/>
    </sheetView>
  </sheetViews>
  <sheetFormatPr baseColWidth="10" defaultRowHeight="14.4" x14ac:dyDescent="0.3"/>
  <cols>
    <col min="1" max="1" width="7.33203125" customWidth="1"/>
    <col min="2" max="2" width="10.21875" customWidth="1"/>
    <col min="3" max="3" width="34.33203125" customWidth="1"/>
    <col min="4" max="4" width="20.77734375" customWidth="1"/>
    <col min="5" max="7" width="16.33203125" customWidth="1"/>
    <col min="8" max="8" width="57.21875" customWidth="1"/>
    <col min="9" max="9" width="20.6640625" customWidth="1"/>
    <col min="10" max="10" width="17" customWidth="1"/>
    <col min="11" max="11" width="17.21875" customWidth="1"/>
    <col min="12" max="12" width="9.44140625" hidden="1" customWidth="1"/>
    <col min="13" max="16383" width="0" hidden="1" customWidth="1"/>
  </cols>
  <sheetData>
    <row r="1" spans="1:13" ht="14.4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2"/>
    </row>
    <row r="2" spans="1:13" ht="14.4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2"/>
    </row>
    <row r="3" spans="1:13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82"/>
    </row>
    <row r="4" spans="1:13" ht="14.4" customHeight="1" x14ac:dyDescent="0.3">
      <c r="A4" s="3"/>
      <c r="B4" s="3"/>
      <c r="C4" s="182" t="s">
        <v>79</v>
      </c>
      <c r="D4" s="182"/>
      <c r="E4" s="182"/>
      <c r="F4" s="182"/>
      <c r="G4" s="3"/>
      <c r="H4" s="187" t="s">
        <v>80</v>
      </c>
      <c r="I4" s="188"/>
      <c r="J4" s="188"/>
      <c r="K4" s="189"/>
      <c r="L4" s="3"/>
      <c r="M4" s="82"/>
    </row>
    <row r="5" spans="1:13" ht="25.8" customHeight="1" x14ac:dyDescent="0.3">
      <c r="A5" s="3"/>
      <c r="B5" s="3"/>
      <c r="C5" s="182"/>
      <c r="D5" s="182"/>
      <c r="E5" s="182"/>
      <c r="F5" s="182"/>
      <c r="G5" s="3"/>
      <c r="H5" s="190"/>
      <c r="I5" s="191"/>
      <c r="J5" s="191"/>
      <c r="K5" s="192"/>
      <c r="L5" s="3"/>
      <c r="M5" s="82"/>
    </row>
    <row r="6" spans="1:13" ht="22.2" customHeight="1" x14ac:dyDescent="0.3">
      <c r="A6" s="3"/>
      <c r="B6" s="3"/>
      <c r="C6" s="9" t="s">
        <v>14</v>
      </c>
      <c r="D6" s="9" t="s">
        <v>9</v>
      </c>
      <c r="E6" s="9" t="s">
        <v>15</v>
      </c>
      <c r="F6" s="9" t="s">
        <v>53</v>
      </c>
      <c r="G6" s="3"/>
      <c r="H6" s="6" t="s">
        <v>3</v>
      </c>
      <c r="I6" s="6" t="s">
        <v>9</v>
      </c>
      <c r="J6" s="6" t="s">
        <v>8</v>
      </c>
      <c r="K6" s="6" t="s">
        <v>4</v>
      </c>
      <c r="L6" s="3"/>
      <c r="M6" s="82"/>
    </row>
    <row r="7" spans="1:13" ht="19.2" customHeight="1" x14ac:dyDescent="0.3">
      <c r="A7" s="3"/>
      <c r="B7" s="3"/>
      <c r="C7" s="4" t="s">
        <v>16</v>
      </c>
      <c r="D7" s="10">
        <v>4</v>
      </c>
      <c r="E7" s="11">
        <v>61.27</v>
      </c>
      <c r="F7" s="2">
        <f>D7*E7</f>
        <v>245.08</v>
      </c>
      <c r="G7" s="3"/>
      <c r="H7" s="7" t="s">
        <v>7</v>
      </c>
      <c r="I7" s="56">
        <v>24</v>
      </c>
      <c r="J7" s="100">
        <v>16.122750000000003</v>
      </c>
      <c r="K7" s="53">
        <v>386.94600000000008</v>
      </c>
      <c r="L7" s="3"/>
      <c r="M7" s="82"/>
    </row>
    <row r="8" spans="1:13" ht="19.2" customHeight="1" x14ac:dyDescent="0.3">
      <c r="A8" s="3"/>
      <c r="B8" s="3"/>
      <c r="C8" s="4" t="s">
        <v>17</v>
      </c>
      <c r="D8" s="10">
        <v>2</v>
      </c>
      <c r="E8" s="11">
        <f>51.8+24.78+93.07+31.06</f>
        <v>200.70999999999998</v>
      </c>
      <c r="F8" s="2">
        <f>D8*E8</f>
        <v>401.41999999999996</v>
      </c>
      <c r="G8" s="3"/>
      <c r="H8" s="184" t="s">
        <v>10</v>
      </c>
      <c r="I8" s="176">
        <v>2.5</v>
      </c>
      <c r="J8" s="174">
        <v>139.65900000000002</v>
      </c>
      <c r="K8" s="168">
        <v>349.14750000000004</v>
      </c>
      <c r="L8" s="3"/>
      <c r="M8" s="82"/>
    </row>
    <row r="9" spans="1:13" ht="19.2" customHeight="1" x14ac:dyDescent="0.3">
      <c r="A9" s="3"/>
      <c r="B9" s="3"/>
      <c r="C9" s="4" t="s">
        <v>18</v>
      </c>
      <c r="D9" s="10">
        <v>5</v>
      </c>
      <c r="E9" s="11">
        <v>99.98</v>
      </c>
      <c r="F9" s="2">
        <f>D9*E9</f>
        <v>499.90000000000003</v>
      </c>
      <c r="G9" s="3"/>
      <c r="H9" s="184"/>
      <c r="I9" s="177"/>
      <c r="J9" s="175"/>
      <c r="K9" s="169"/>
      <c r="L9" s="3"/>
      <c r="M9" s="82"/>
    </row>
    <row r="10" spans="1:13" ht="19.2" customHeight="1" x14ac:dyDescent="0.3">
      <c r="A10" s="3"/>
      <c r="B10" s="3"/>
      <c r="C10" s="185" t="s">
        <v>54</v>
      </c>
      <c r="D10" s="186"/>
      <c r="E10" s="28">
        <f>SUM(E7:E9)</f>
        <v>361.96</v>
      </c>
      <c r="F10" s="12">
        <f>SUM(F7:F9)</f>
        <v>1146.4000000000001</v>
      </c>
      <c r="G10" s="3"/>
      <c r="H10" s="184" t="s">
        <v>11</v>
      </c>
      <c r="I10" s="176">
        <v>2.5</v>
      </c>
      <c r="J10" s="174">
        <v>213.88600000000002</v>
      </c>
      <c r="K10" s="168">
        <v>534.71500000000003</v>
      </c>
      <c r="L10" s="3"/>
      <c r="M10" s="82"/>
    </row>
    <row r="11" spans="1:13" ht="19.2" customHeight="1" x14ac:dyDescent="0.3">
      <c r="A11" s="3"/>
      <c r="B11" s="3"/>
      <c r="C11" s="3"/>
      <c r="D11" s="183"/>
      <c r="E11" s="183"/>
      <c r="F11" s="1"/>
      <c r="G11" s="3"/>
      <c r="H11" s="184"/>
      <c r="I11" s="177"/>
      <c r="J11" s="175"/>
      <c r="K11" s="169"/>
      <c r="L11" s="3"/>
      <c r="M11" s="82"/>
    </row>
    <row r="12" spans="1:13" ht="18.600000000000001" customHeight="1" x14ac:dyDescent="0.3">
      <c r="A12" s="3"/>
      <c r="B12" s="3"/>
      <c r="C12" s="3"/>
      <c r="D12" s="3"/>
      <c r="E12" s="18"/>
      <c r="F12" s="3"/>
      <c r="G12" s="3"/>
      <c r="H12" s="8" t="s">
        <v>12</v>
      </c>
      <c r="I12" s="54">
        <v>0.5</v>
      </c>
      <c r="J12" s="99">
        <v>38.394000000000005</v>
      </c>
      <c r="K12" s="53">
        <v>19.197000000000003</v>
      </c>
      <c r="L12" s="3"/>
      <c r="M12" s="82"/>
    </row>
    <row r="13" spans="1:13" ht="19.2" customHeight="1" x14ac:dyDescent="0.3">
      <c r="A13" s="3"/>
      <c r="B13" s="3"/>
      <c r="C13" s="3"/>
      <c r="D13" s="3"/>
      <c r="E13" s="3"/>
      <c r="F13" s="3"/>
      <c r="G13" s="3"/>
      <c r="H13" s="7" t="s">
        <v>5</v>
      </c>
      <c r="I13" s="54">
        <v>0.45</v>
      </c>
      <c r="J13" s="99">
        <v>20.85</v>
      </c>
      <c r="K13" s="53">
        <v>9.3825000000000003</v>
      </c>
      <c r="L13" s="3"/>
      <c r="M13" s="82"/>
    </row>
    <row r="14" spans="1:13" ht="19.2" customHeight="1" x14ac:dyDescent="0.3">
      <c r="A14" s="3"/>
      <c r="B14" s="3"/>
      <c r="C14" s="3"/>
      <c r="D14" s="3"/>
      <c r="E14" s="3"/>
      <c r="F14" s="3"/>
      <c r="G14" s="3"/>
      <c r="H14" s="7" t="s">
        <v>6</v>
      </c>
      <c r="I14" s="54">
        <v>0.4</v>
      </c>
      <c r="J14" s="99">
        <v>17.600000000000001</v>
      </c>
      <c r="K14" s="53">
        <v>7.0400000000000009</v>
      </c>
      <c r="L14" s="3"/>
      <c r="M14" s="82"/>
    </row>
    <row r="15" spans="1:13" ht="19.2" customHeight="1" x14ac:dyDescent="0.3">
      <c r="A15" s="3"/>
      <c r="B15" s="3"/>
      <c r="C15" s="3"/>
      <c r="D15" s="3"/>
      <c r="E15" s="3"/>
      <c r="F15" s="3"/>
      <c r="G15" s="3"/>
      <c r="H15" s="184" t="s">
        <v>13</v>
      </c>
      <c r="I15" s="176">
        <v>0.34</v>
      </c>
      <c r="J15" s="174">
        <v>336.17</v>
      </c>
      <c r="K15" s="168">
        <v>114.29780000000001</v>
      </c>
      <c r="L15" s="3"/>
      <c r="M15" s="82"/>
    </row>
    <row r="16" spans="1:13" ht="19.2" customHeight="1" x14ac:dyDescent="0.3">
      <c r="A16" s="3"/>
      <c r="B16" s="3"/>
      <c r="C16" s="3"/>
      <c r="D16" s="3"/>
      <c r="E16" s="3"/>
      <c r="F16" s="3"/>
      <c r="G16" s="3"/>
      <c r="H16" s="184"/>
      <c r="I16" s="177"/>
      <c r="J16" s="175"/>
      <c r="K16" s="169"/>
      <c r="L16" s="3"/>
      <c r="M16" s="82"/>
    </row>
    <row r="17" spans="1:13" ht="19.2" customHeight="1" x14ac:dyDescent="0.3">
      <c r="A17" s="3"/>
      <c r="B17" s="3"/>
      <c r="C17" s="3"/>
      <c r="D17" s="3"/>
      <c r="E17" s="3"/>
      <c r="F17" s="3"/>
      <c r="G17" s="3"/>
      <c r="H17" s="181" t="s">
        <v>81</v>
      </c>
      <c r="I17" s="176">
        <v>5.5917000000000001E-2</v>
      </c>
      <c r="J17" s="174">
        <v>362</v>
      </c>
      <c r="K17" s="168">
        <v>20.241954</v>
      </c>
      <c r="L17" s="3"/>
      <c r="M17" s="82"/>
    </row>
    <row r="18" spans="1:13" ht="19.2" customHeight="1" x14ac:dyDescent="0.3">
      <c r="A18" s="3"/>
      <c r="B18" s="3"/>
      <c r="C18" s="3"/>
      <c r="D18" s="3"/>
      <c r="E18" s="3"/>
      <c r="F18" s="3"/>
      <c r="G18" s="3"/>
      <c r="H18" s="181"/>
      <c r="I18" s="180"/>
      <c r="J18" s="179"/>
      <c r="K18" s="178"/>
      <c r="L18" s="3"/>
      <c r="M18" s="82"/>
    </row>
    <row r="19" spans="1:13" ht="19.2" customHeight="1" x14ac:dyDescent="0.3">
      <c r="A19" s="3"/>
      <c r="B19" s="3"/>
      <c r="C19" s="3"/>
      <c r="D19" s="3"/>
      <c r="E19" s="3"/>
      <c r="F19" s="3"/>
      <c r="G19" s="3"/>
      <c r="H19" s="181"/>
      <c r="I19" s="177"/>
      <c r="J19" s="175"/>
      <c r="K19" s="169"/>
      <c r="L19" s="3"/>
      <c r="M19" s="82"/>
    </row>
    <row r="20" spans="1:13" ht="19.2" customHeight="1" x14ac:dyDescent="0.3">
      <c r="A20" s="3"/>
      <c r="B20" s="3"/>
      <c r="C20" s="3"/>
      <c r="D20" s="3"/>
      <c r="E20" s="3"/>
      <c r="F20" s="3"/>
      <c r="G20" s="3"/>
      <c r="H20" s="166" t="s">
        <v>82</v>
      </c>
      <c r="I20" s="172">
        <v>5.4837900000000002E-2</v>
      </c>
      <c r="J20" s="170">
        <v>343.98</v>
      </c>
      <c r="K20" s="168">
        <v>18.863140842</v>
      </c>
      <c r="L20" s="3"/>
      <c r="M20" s="82"/>
    </row>
    <row r="21" spans="1:13" ht="19.2" customHeight="1" x14ac:dyDescent="0.3">
      <c r="A21" s="3"/>
      <c r="B21" s="3"/>
      <c r="C21" s="3"/>
      <c r="D21" s="3"/>
      <c r="E21" s="3"/>
      <c r="F21" s="3"/>
      <c r="G21" s="3"/>
      <c r="H21" s="167"/>
      <c r="I21" s="173"/>
      <c r="J21" s="171"/>
      <c r="K21" s="169"/>
      <c r="L21" s="3"/>
      <c r="M21" s="82"/>
    </row>
    <row r="22" spans="1:13" ht="19.2" customHeight="1" x14ac:dyDescent="0.3">
      <c r="A22" s="3"/>
      <c r="B22" s="3"/>
      <c r="C22" s="3"/>
      <c r="D22" s="3"/>
      <c r="E22" s="3"/>
      <c r="F22" s="3"/>
      <c r="G22" s="3"/>
      <c r="H22" s="40" t="s">
        <v>2</v>
      </c>
      <c r="I22" s="8"/>
      <c r="J22" s="99">
        <v>361.96</v>
      </c>
      <c r="K22" s="53">
        <v>1146.4000000000001</v>
      </c>
      <c r="L22" s="3"/>
      <c r="M22" s="82"/>
    </row>
    <row r="23" spans="1:13" ht="19.2" customHeight="1" x14ac:dyDescent="0.3">
      <c r="A23" s="3"/>
      <c r="B23" s="3"/>
      <c r="C23" s="3"/>
      <c r="D23" s="3"/>
      <c r="E23" s="3"/>
      <c r="F23" s="3"/>
      <c r="G23" s="3"/>
      <c r="H23" s="38" t="s">
        <v>19</v>
      </c>
      <c r="I23" s="56">
        <v>24</v>
      </c>
      <c r="J23" s="100">
        <f>((0.35*0.35*2.65)*24)+((0.05*0.05*0.35)*24)</f>
        <v>7.8119999999999985</v>
      </c>
      <c r="K23" s="53">
        <f>I23*J23</f>
        <v>187.48799999999997</v>
      </c>
      <c r="L23" s="3"/>
      <c r="M23" s="82"/>
    </row>
    <row r="24" spans="1:13" ht="19.2" customHeight="1" x14ac:dyDescent="0.3">
      <c r="A24" s="3"/>
      <c r="B24" s="3"/>
      <c r="C24" s="3"/>
      <c r="D24" s="3"/>
      <c r="E24" s="3"/>
      <c r="F24" s="3"/>
      <c r="G24" s="3"/>
      <c r="H24" s="38" t="s">
        <v>22</v>
      </c>
      <c r="I24" s="54">
        <v>0.8</v>
      </c>
      <c r="J24" s="99">
        <v>336.17</v>
      </c>
      <c r="K24" s="53">
        <v>268.93600000000004</v>
      </c>
      <c r="L24" s="3"/>
      <c r="M24" s="82"/>
    </row>
    <row r="25" spans="1:13" ht="19.2" customHeight="1" x14ac:dyDescent="0.3">
      <c r="A25" s="3"/>
      <c r="B25" s="3"/>
      <c r="C25" s="3"/>
      <c r="D25" s="3"/>
      <c r="E25" s="3"/>
      <c r="F25" s="3"/>
      <c r="G25" s="3"/>
      <c r="H25" s="38" t="s">
        <v>1</v>
      </c>
      <c r="I25" s="55">
        <v>0.67499999999999993</v>
      </c>
      <c r="J25" s="101">
        <v>19.869999999999997</v>
      </c>
      <c r="K25" s="53">
        <v>13.412249999999997</v>
      </c>
      <c r="L25" s="3"/>
      <c r="M25" s="82"/>
    </row>
    <row r="26" spans="1:13" ht="19.2" customHeight="1" x14ac:dyDescent="0.3">
      <c r="A26" s="3"/>
      <c r="B26" s="3"/>
      <c r="C26" s="3"/>
      <c r="D26" s="3"/>
      <c r="E26" s="3"/>
      <c r="F26" s="3"/>
      <c r="G26" s="3"/>
      <c r="H26" s="166" t="s">
        <v>21</v>
      </c>
      <c r="I26" s="176">
        <v>0.35</v>
      </c>
      <c r="J26" s="174">
        <v>362</v>
      </c>
      <c r="K26" s="168">
        <v>126.69999999999999</v>
      </c>
      <c r="L26" s="3"/>
      <c r="M26" s="82"/>
    </row>
    <row r="27" spans="1:13" ht="19.2" customHeight="1" x14ac:dyDescent="0.3">
      <c r="A27" s="3"/>
      <c r="B27" s="3"/>
      <c r="C27" s="3"/>
      <c r="D27" s="3"/>
      <c r="E27" s="3"/>
      <c r="F27" s="3"/>
      <c r="G27" s="3"/>
      <c r="H27" s="167"/>
      <c r="I27" s="177"/>
      <c r="J27" s="175"/>
      <c r="K27" s="169"/>
      <c r="L27" s="3"/>
      <c r="M27" s="82"/>
    </row>
    <row r="28" spans="1:13" ht="19.2" customHeight="1" x14ac:dyDescent="0.3">
      <c r="A28" s="3"/>
      <c r="B28" s="3"/>
      <c r="C28" s="3"/>
      <c r="D28" s="3"/>
      <c r="E28" s="3"/>
      <c r="F28" s="3"/>
      <c r="G28" s="3"/>
      <c r="H28" s="166" t="s">
        <v>78</v>
      </c>
      <c r="I28" s="176">
        <v>2</v>
      </c>
      <c r="J28" s="174">
        <v>41.755499999999998</v>
      </c>
      <c r="K28" s="168">
        <v>83.510999999999996</v>
      </c>
      <c r="L28" s="3"/>
      <c r="M28" s="82"/>
    </row>
    <row r="29" spans="1:13" ht="19.2" customHeight="1" x14ac:dyDescent="0.3">
      <c r="A29" s="3"/>
      <c r="B29" s="3"/>
      <c r="C29" s="3"/>
      <c r="D29" s="3"/>
      <c r="E29" s="3"/>
      <c r="F29" s="3"/>
      <c r="G29" s="1"/>
      <c r="H29" s="206"/>
      <c r="I29" s="180"/>
      <c r="J29" s="179"/>
      <c r="K29" s="178"/>
      <c r="L29" s="3"/>
      <c r="M29" s="82"/>
    </row>
    <row r="30" spans="1:13" ht="19.2" customHeight="1" x14ac:dyDescent="0.3">
      <c r="A30" s="3"/>
      <c r="B30" s="3"/>
      <c r="C30" s="3"/>
      <c r="D30" s="3"/>
      <c r="E30" s="3"/>
      <c r="F30" s="3"/>
      <c r="G30" s="3"/>
      <c r="H30" s="167"/>
      <c r="I30" s="177"/>
      <c r="J30" s="175"/>
      <c r="K30" s="169"/>
      <c r="L30" s="3"/>
      <c r="M30" s="82"/>
    </row>
    <row r="31" spans="1:13" ht="19.2" customHeight="1" x14ac:dyDescent="0.3">
      <c r="A31" s="3"/>
      <c r="B31" s="3"/>
      <c r="C31" s="3"/>
      <c r="D31" s="3"/>
      <c r="E31" s="3"/>
      <c r="F31" s="3"/>
      <c r="G31" s="3"/>
      <c r="H31" s="166" t="s">
        <v>84</v>
      </c>
      <c r="I31" s="196">
        <v>24</v>
      </c>
      <c r="J31" s="194">
        <f>((0.65+0.4+0.26)*6)*(0.35*0.35)</f>
        <v>0.96284999999999987</v>
      </c>
      <c r="K31" s="168">
        <f>I31*J31</f>
        <v>23.108399999999996</v>
      </c>
      <c r="L31" s="3"/>
      <c r="M31" s="82"/>
    </row>
    <row r="32" spans="1:13" ht="19.2" customHeight="1" x14ac:dyDescent="0.3">
      <c r="A32" s="3"/>
      <c r="B32" s="3"/>
      <c r="C32" s="3"/>
      <c r="D32" s="3"/>
      <c r="E32" s="3"/>
      <c r="F32" s="3"/>
      <c r="G32" s="3"/>
      <c r="H32" s="167"/>
      <c r="I32" s="197"/>
      <c r="J32" s="195"/>
      <c r="K32" s="169"/>
      <c r="L32" s="3"/>
      <c r="M32" s="82"/>
    </row>
    <row r="33" spans="1:13" ht="19.2" customHeight="1" x14ac:dyDescent="0.3">
      <c r="A33" s="3"/>
      <c r="B33" s="3"/>
      <c r="C33" s="3"/>
      <c r="D33" s="3"/>
      <c r="E33" s="3"/>
      <c r="F33" s="3"/>
      <c r="G33" s="3"/>
      <c r="H33" s="205" t="s">
        <v>85</v>
      </c>
      <c r="I33" s="196">
        <v>24</v>
      </c>
      <c r="J33" s="194">
        <v>5.6505000000000001</v>
      </c>
      <c r="K33" s="168">
        <v>135.61199999999999</v>
      </c>
      <c r="L33" s="3"/>
      <c r="M33" s="82"/>
    </row>
    <row r="34" spans="1:13" ht="19.2" customHeight="1" x14ac:dyDescent="0.3">
      <c r="A34" s="3"/>
      <c r="B34" s="3"/>
      <c r="C34" s="3"/>
      <c r="D34" s="3"/>
      <c r="E34" s="3"/>
      <c r="F34" s="3"/>
      <c r="G34" s="3"/>
      <c r="H34" s="205"/>
      <c r="I34" s="197"/>
      <c r="J34" s="195"/>
      <c r="K34" s="169"/>
      <c r="L34" s="3"/>
      <c r="M34" s="82"/>
    </row>
    <row r="35" spans="1:13" ht="19.2" customHeight="1" x14ac:dyDescent="0.3">
      <c r="A35" s="3"/>
      <c r="B35" s="3"/>
      <c r="C35" s="3"/>
      <c r="D35" s="3"/>
      <c r="E35" s="3"/>
      <c r="F35" s="3"/>
      <c r="G35" s="3"/>
      <c r="H35" s="1"/>
      <c r="I35" s="199" t="s">
        <v>20</v>
      </c>
      <c r="J35" s="200"/>
      <c r="K35" s="203">
        <f>SUM(K7:K34)</f>
        <v>3444.9985448420002</v>
      </c>
      <c r="L35" s="3"/>
      <c r="M35" s="82"/>
    </row>
    <row r="36" spans="1:13" ht="19.2" customHeight="1" x14ac:dyDescent="0.3">
      <c r="A36" s="3"/>
      <c r="B36" s="3"/>
      <c r="C36" s="3"/>
      <c r="D36" s="3"/>
      <c r="E36" s="3"/>
      <c r="F36" s="3"/>
      <c r="G36" s="3"/>
      <c r="H36" s="1"/>
      <c r="I36" s="201"/>
      <c r="J36" s="202"/>
      <c r="K36" s="204"/>
      <c r="L36" s="3"/>
      <c r="M36" s="82"/>
    </row>
    <row r="37" spans="1:13" ht="19.2" customHeight="1" x14ac:dyDescent="0.3">
      <c r="A37" s="3"/>
      <c r="B37" s="3"/>
      <c r="C37" s="3"/>
      <c r="D37" s="3"/>
      <c r="E37" s="3"/>
      <c r="F37" s="3"/>
      <c r="G37" s="3"/>
      <c r="H37" s="1"/>
      <c r="I37" s="3"/>
      <c r="J37" s="3"/>
      <c r="K37" s="3"/>
      <c r="L37" s="3"/>
      <c r="M37" s="82"/>
    </row>
    <row r="38" spans="1:13" ht="19.2" customHeight="1" x14ac:dyDescent="0.3">
      <c r="A38" s="3"/>
      <c r="B38" s="3"/>
      <c r="C38" s="3"/>
      <c r="D38" s="3"/>
      <c r="E38" s="3"/>
      <c r="F38" s="3"/>
      <c r="G38" s="3"/>
      <c r="H38" s="1"/>
      <c r="I38" s="36"/>
      <c r="J38" s="3"/>
      <c r="K38" s="3"/>
      <c r="L38" s="3"/>
      <c r="M38" s="82"/>
    </row>
    <row r="39" spans="1:13" ht="19.2" customHeight="1" x14ac:dyDescent="0.3">
      <c r="A39" s="3"/>
      <c r="B39" s="3"/>
      <c r="C39" s="3"/>
      <c r="D39" s="3"/>
      <c r="E39" s="3"/>
      <c r="F39" s="3"/>
      <c r="G39" s="3"/>
      <c r="H39" s="1"/>
      <c r="I39" s="3"/>
      <c r="J39" s="198" t="s">
        <v>83</v>
      </c>
      <c r="K39" s="2">
        <f>K17+K20+K31+K28+K33</f>
        <v>281.33649484199998</v>
      </c>
      <c r="L39" s="3"/>
      <c r="M39" s="82"/>
    </row>
    <row r="40" spans="1:13" ht="19.2" customHeight="1" x14ac:dyDescent="0.3">
      <c r="A40" s="3"/>
      <c r="B40" s="3"/>
      <c r="C40" s="3"/>
      <c r="D40" s="3"/>
      <c r="E40" s="3"/>
      <c r="F40" s="3"/>
      <c r="G40" s="3"/>
      <c r="H40" s="1"/>
      <c r="I40" s="3"/>
      <c r="J40" s="198"/>
      <c r="K40" s="10">
        <f>K39/361.96</f>
        <v>0.77725852260470774</v>
      </c>
      <c r="L40" s="3"/>
      <c r="M40" s="82"/>
    </row>
    <row r="41" spans="1:13" ht="19.2" customHeight="1" x14ac:dyDescent="0.3">
      <c r="A41" s="3"/>
      <c r="B41" s="3"/>
      <c r="C41" s="3"/>
      <c r="D41" s="3"/>
      <c r="E41" s="3"/>
      <c r="F41" s="3"/>
      <c r="G41" s="3"/>
      <c r="H41" s="1"/>
      <c r="I41" s="3"/>
      <c r="J41" s="3"/>
      <c r="K41" s="3"/>
      <c r="L41" s="3"/>
      <c r="M41" s="82"/>
    </row>
    <row r="42" spans="1:13" ht="19.2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82"/>
    </row>
    <row r="43" spans="1:13" ht="19.2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193"/>
      <c r="K43" s="37"/>
      <c r="L43" s="3"/>
      <c r="M43" s="82"/>
    </row>
    <row r="44" spans="1:13" ht="19.2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193"/>
      <c r="K44" s="41"/>
      <c r="L44" s="3"/>
      <c r="M44" s="82"/>
    </row>
    <row r="45" spans="1:13" ht="21.6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82"/>
    </row>
    <row r="46" spans="1:13" ht="23.4" customHeight="1" x14ac:dyDescent="0.3">
      <c r="A46" s="3"/>
      <c r="B46" s="3"/>
      <c r="C46" s="3"/>
      <c r="D46" s="3"/>
      <c r="E46" s="3"/>
      <c r="F46" s="3"/>
      <c r="G46" s="3"/>
      <c r="H46" s="3"/>
      <c r="I46" s="1"/>
      <c r="J46" s="1"/>
      <c r="K46" s="1"/>
      <c r="L46" s="3"/>
      <c r="M46" s="82"/>
    </row>
    <row r="47" spans="1:13" ht="15.6" customHeight="1" x14ac:dyDescent="0.3">
      <c r="A47" s="3"/>
      <c r="B47" s="3"/>
      <c r="C47" s="3"/>
      <c r="D47" s="3"/>
      <c r="E47" s="3"/>
      <c r="F47" s="3"/>
      <c r="G47" s="3"/>
      <c r="H47" s="3"/>
      <c r="I47" s="1"/>
      <c r="J47" s="1"/>
      <c r="K47" s="1"/>
      <c r="L47" s="3"/>
      <c r="M47" s="82"/>
    </row>
    <row r="48" spans="1:13" x14ac:dyDescent="0.3">
      <c r="A48" s="3"/>
      <c r="B48" s="3"/>
      <c r="C48" s="3"/>
      <c r="D48" s="3"/>
      <c r="E48" s="3"/>
      <c r="F48" s="3"/>
      <c r="G48" s="3"/>
      <c r="H48" s="3"/>
      <c r="I48" s="1"/>
      <c r="J48" s="1"/>
      <c r="K48" s="1"/>
      <c r="L48" s="3"/>
      <c r="M48" s="82"/>
    </row>
    <row r="49" spans="1:14" x14ac:dyDescent="0.3">
      <c r="A49" s="3"/>
      <c r="B49" s="3"/>
      <c r="C49" s="3"/>
      <c r="D49" s="3"/>
      <c r="E49" s="3"/>
      <c r="F49" s="3"/>
      <c r="G49" s="3"/>
      <c r="H49" s="3"/>
      <c r="I49" s="1"/>
      <c r="J49" s="1"/>
      <c r="K49" s="1"/>
      <c r="L49" s="3"/>
      <c r="M49" s="82"/>
    </row>
    <row r="50" spans="1:14" ht="28.8" customHeight="1" x14ac:dyDescent="0.3">
      <c r="A50" s="3"/>
      <c r="B50" s="3"/>
      <c r="C50" s="3"/>
      <c r="D50" s="3"/>
      <c r="E50" s="3"/>
      <c r="F50" s="3"/>
      <c r="G50" s="3"/>
      <c r="H50" s="3"/>
      <c r="I50" s="1"/>
      <c r="J50" s="1"/>
      <c r="K50" s="1"/>
      <c r="L50" s="3"/>
      <c r="M50" s="82"/>
    </row>
    <row r="51" spans="1:14" ht="21" customHeight="1" x14ac:dyDescent="0.3">
      <c r="A51" s="3"/>
      <c r="B51" s="3"/>
      <c r="C51" s="3"/>
      <c r="D51" s="3"/>
      <c r="E51" s="3"/>
      <c r="F51" s="3"/>
      <c r="G51" s="3"/>
      <c r="H51" s="3"/>
      <c r="I51" s="1"/>
      <c r="J51" s="1"/>
      <c r="K51" s="1"/>
      <c r="L51" s="3"/>
      <c r="M51" s="82"/>
    </row>
    <row r="52" spans="1:14" ht="21" customHeight="1" x14ac:dyDescent="0.3">
      <c r="A52" s="3"/>
      <c r="B52" s="3"/>
      <c r="C52" s="3"/>
      <c r="D52" s="3"/>
      <c r="E52" s="3"/>
      <c r="F52" s="3"/>
      <c r="G52" s="3"/>
      <c r="H52" s="3"/>
      <c r="I52" s="1"/>
      <c r="J52" s="1"/>
      <c r="K52" s="1"/>
      <c r="L52" s="3"/>
      <c r="M52" s="82"/>
    </row>
    <row r="53" spans="1:14" ht="21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82"/>
      <c r="N53" s="82"/>
    </row>
    <row r="54" spans="1:14" ht="33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82"/>
      <c r="N54" s="82"/>
    </row>
    <row r="55" spans="1:14" ht="24.6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82"/>
      <c r="N55" s="82"/>
    </row>
    <row r="56" spans="1:14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82"/>
      <c r="N56" s="82"/>
    </row>
    <row r="57" spans="1:14" x14ac:dyDescent="0.3">
      <c r="A57" s="3"/>
      <c r="B57" s="3"/>
      <c r="C57" s="3"/>
      <c r="D57" s="3"/>
      <c r="E57" s="3"/>
      <c r="F57" s="3"/>
      <c r="G57" s="3"/>
      <c r="H57" s="82"/>
      <c r="I57" s="82"/>
      <c r="J57" s="82"/>
      <c r="K57" s="82"/>
      <c r="L57" s="3"/>
      <c r="M57" s="82"/>
      <c r="N57" s="82"/>
    </row>
    <row r="58" spans="1:14" x14ac:dyDescent="0.3">
      <c r="A58" s="3"/>
      <c r="B58" s="3"/>
      <c r="C58" s="3"/>
      <c r="D58" s="3"/>
      <c r="E58" s="3"/>
      <c r="F58" s="3"/>
      <c r="G58" s="3"/>
      <c r="H58" s="82"/>
      <c r="I58" s="82"/>
      <c r="J58" s="82"/>
      <c r="K58" s="82"/>
      <c r="L58" s="3"/>
      <c r="M58" s="82"/>
      <c r="N58" s="82"/>
    </row>
    <row r="59" spans="1:14" x14ac:dyDescent="0.3">
      <c r="A59" s="3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</row>
  </sheetData>
  <mergeCells count="44">
    <mergeCell ref="K26:K27"/>
    <mergeCell ref="J26:J27"/>
    <mergeCell ref="I26:I27"/>
    <mergeCell ref="H26:H27"/>
    <mergeCell ref="K28:K30"/>
    <mergeCell ref="J28:J30"/>
    <mergeCell ref="I28:I30"/>
    <mergeCell ref="H28:H30"/>
    <mergeCell ref="J43:J44"/>
    <mergeCell ref="K31:K32"/>
    <mergeCell ref="J31:J32"/>
    <mergeCell ref="I31:I32"/>
    <mergeCell ref="H31:H32"/>
    <mergeCell ref="J39:J40"/>
    <mergeCell ref="I35:J36"/>
    <mergeCell ref="K35:K36"/>
    <mergeCell ref="K33:K34"/>
    <mergeCell ref="J33:J34"/>
    <mergeCell ref="I33:I34"/>
    <mergeCell ref="H33:H34"/>
    <mergeCell ref="J8:J9"/>
    <mergeCell ref="C4:F5"/>
    <mergeCell ref="D11:E11"/>
    <mergeCell ref="H15:H16"/>
    <mergeCell ref="C10:D10"/>
    <mergeCell ref="H4:K5"/>
    <mergeCell ref="H10:H11"/>
    <mergeCell ref="H8:H9"/>
    <mergeCell ref="J10:J11"/>
    <mergeCell ref="I10:I11"/>
    <mergeCell ref="I8:I9"/>
    <mergeCell ref="K10:K11"/>
    <mergeCell ref="K8:K9"/>
    <mergeCell ref="H20:H21"/>
    <mergeCell ref="K20:K21"/>
    <mergeCell ref="J20:J21"/>
    <mergeCell ref="I20:I21"/>
    <mergeCell ref="J15:J16"/>
    <mergeCell ref="I15:I16"/>
    <mergeCell ref="K15:K16"/>
    <mergeCell ref="K17:K19"/>
    <mergeCell ref="J17:J19"/>
    <mergeCell ref="I17:I19"/>
    <mergeCell ref="H17:H1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E35D1-F2FA-4A88-BCDB-1FC4FE9344DD}">
  <dimension ref="B2:AD160"/>
  <sheetViews>
    <sheetView showGridLines="0" topLeftCell="A133" zoomScale="83" zoomScaleNormal="83" workbookViewId="0">
      <selection activeCell="I157" sqref="G157:I158"/>
    </sheetView>
  </sheetViews>
  <sheetFormatPr baseColWidth="10" defaultRowHeight="14.4" x14ac:dyDescent="0.3"/>
  <cols>
    <col min="1" max="1" width="4.33203125" customWidth="1"/>
    <col min="2" max="2" width="4.44140625" customWidth="1"/>
    <col min="4" max="4" width="12.6640625" customWidth="1"/>
    <col min="5" max="5" width="13.33203125" customWidth="1"/>
    <col min="6" max="6" width="15.77734375" customWidth="1"/>
    <col min="7" max="7" width="16.21875" customWidth="1"/>
    <col min="14" max="14" width="13.5546875" customWidth="1"/>
    <col min="16" max="16" width="4.6640625" customWidth="1"/>
    <col min="17" max="17" width="11.5546875" customWidth="1"/>
    <col min="20" max="20" width="19" customWidth="1"/>
    <col min="21" max="21" width="17.44140625" customWidth="1"/>
    <col min="23" max="23" width="12.77734375" bestFit="1" customWidth="1"/>
    <col min="28" max="28" width="16.21875" customWidth="1"/>
    <col min="29" max="29" width="34.21875" customWidth="1"/>
    <col min="30" max="30" width="13.21875" customWidth="1"/>
    <col min="31" max="16383" width="0" hidden="1" customWidth="1"/>
  </cols>
  <sheetData>
    <row r="2" spans="2:16" x14ac:dyDescent="0.3"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</row>
    <row r="3" spans="2:16" x14ac:dyDescent="0.3">
      <c r="B3" s="1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7"/>
    </row>
    <row r="4" spans="2:16" x14ac:dyDescent="0.3">
      <c r="B4" s="16"/>
      <c r="C4" s="3"/>
      <c r="D4" s="247" t="s">
        <v>76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3"/>
      <c r="P4" s="17"/>
    </row>
    <row r="5" spans="2:16" x14ac:dyDescent="0.3">
      <c r="B5" s="16"/>
      <c r="C5" s="3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3"/>
      <c r="P5" s="17"/>
    </row>
    <row r="6" spans="2:16" x14ac:dyDescent="0.3">
      <c r="B6" s="1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7"/>
    </row>
    <row r="7" spans="2:16" ht="14.4" customHeight="1" x14ac:dyDescent="0.3">
      <c r="B7" s="16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7"/>
    </row>
    <row r="8" spans="2:16" ht="14.4" customHeight="1" x14ac:dyDescent="0.3">
      <c r="B8" s="16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7"/>
    </row>
    <row r="9" spans="2:16" ht="22.2" customHeight="1" x14ac:dyDescent="0.3">
      <c r="B9" s="16"/>
      <c r="C9" s="3"/>
      <c r="D9" s="244" t="s">
        <v>477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3"/>
      <c r="P9" s="17"/>
    </row>
    <row r="10" spans="2:16" ht="21.6" customHeight="1" x14ac:dyDescent="0.3">
      <c r="B10" s="16"/>
      <c r="C10" s="3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3"/>
      <c r="P10" s="17"/>
    </row>
    <row r="11" spans="2:16" ht="25.8" customHeight="1" x14ac:dyDescent="0.3">
      <c r="B11" s="16"/>
      <c r="C11" s="3"/>
      <c r="D11" s="247" t="s">
        <v>3</v>
      </c>
      <c r="E11" s="247"/>
      <c r="F11" s="247"/>
      <c r="G11" s="247"/>
      <c r="H11" s="247"/>
      <c r="I11" s="247" t="s">
        <v>9</v>
      </c>
      <c r="J11" s="247"/>
      <c r="K11" s="247" t="s">
        <v>8</v>
      </c>
      <c r="L11" s="247"/>
      <c r="M11" s="247" t="s">
        <v>4</v>
      </c>
      <c r="N11" s="247"/>
      <c r="O11" s="3"/>
      <c r="P11" s="17"/>
    </row>
    <row r="12" spans="2:16" ht="30" customHeight="1" x14ac:dyDescent="0.3">
      <c r="B12" s="16"/>
      <c r="C12" s="3"/>
      <c r="D12" s="216" t="s">
        <v>7</v>
      </c>
      <c r="E12" s="216"/>
      <c r="F12" s="216"/>
      <c r="G12" s="216"/>
      <c r="H12" s="216"/>
      <c r="I12" s="210">
        <v>24</v>
      </c>
      <c r="J12" s="210"/>
      <c r="K12" s="248">
        <f>'DISEÑO VIGAS Y COLUMNAS-ESTR 1'!J7</f>
        <v>16.122750000000003</v>
      </c>
      <c r="L12" s="249"/>
      <c r="M12" s="250">
        <f>I12*K12</f>
        <v>386.94600000000008</v>
      </c>
      <c r="N12" s="250"/>
      <c r="O12" s="3"/>
      <c r="P12" s="17"/>
    </row>
    <row r="13" spans="2:16" ht="21" customHeight="1" x14ac:dyDescent="0.3">
      <c r="B13" s="16"/>
      <c r="C13" s="3"/>
      <c r="D13" s="257" t="s">
        <v>13</v>
      </c>
      <c r="E13" s="257"/>
      <c r="F13" s="257"/>
      <c r="G13" s="257"/>
      <c r="H13" s="257"/>
      <c r="I13" s="215">
        <v>0.34</v>
      </c>
      <c r="J13" s="215"/>
      <c r="K13" s="246">
        <v>336.17</v>
      </c>
      <c r="L13" s="246"/>
      <c r="M13" s="250">
        <f>I13*K13</f>
        <v>114.29780000000001</v>
      </c>
      <c r="N13" s="250"/>
      <c r="O13" s="3"/>
      <c r="P13" s="17"/>
    </row>
    <row r="14" spans="2:16" ht="21" customHeight="1" x14ac:dyDescent="0.3">
      <c r="B14" s="16"/>
      <c r="C14" s="3"/>
      <c r="D14" s="257"/>
      <c r="E14" s="257"/>
      <c r="F14" s="257"/>
      <c r="G14" s="257"/>
      <c r="H14" s="257"/>
      <c r="I14" s="215"/>
      <c r="J14" s="215"/>
      <c r="K14" s="246"/>
      <c r="L14" s="246"/>
      <c r="M14" s="250"/>
      <c r="N14" s="250"/>
      <c r="O14" s="3"/>
      <c r="P14" s="17"/>
    </row>
    <row r="15" spans="2:16" ht="14.4" customHeight="1" x14ac:dyDescent="0.3">
      <c r="B15" s="16"/>
      <c r="C15" s="3"/>
      <c r="D15" s="225" t="s">
        <v>81</v>
      </c>
      <c r="E15" s="226"/>
      <c r="F15" s="226"/>
      <c r="G15" s="226"/>
      <c r="H15" s="227"/>
      <c r="I15" s="258">
        <f>(5.7*9.81)/1000</f>
        <v>5.5917000000000001E-2</v>
      </c>
      <c r="J15" s="259"/>
      <c r="K15" s="251">
        <v>362</v>
      </c>
      <c r="L15" s="252"/>
      <c r="M15" s="219">
        <f>I15*K15</f>
        <v>20.241954</v>
      </c>
      <c r="N15" s="220"/>
      <c r="O15" s="3"/>
      <c r="P15" s="17"/>
    </row>
    <row r="16" spans="2:16" ht="14.4" customHeight="1" x14ac:dyDescent="0.3">
      <c r="B16" s="16"/>
      <c r="C16" s="3"/>
      <c r="D16" s="228"/>
      <c r="E16" s="229"/>
      <c r="F16" s="229"/>
      <c r="G16" s="229"/>
      <c r="H16" s="230"/>
      <c r="I16" s="260"/>
      <c r="J16" s="261"/>
      <c r="K16" s="253"/>
      <c r="L16" s="254"/>
      <c r="M16" s="221"/>
      <c r="N16" s="222"/>
      <c r="O16" s="3"/>
      <c r="P16" s="17"/>
    </row>
    <row r="17" spans="2:16" ht="14.4" customHeight="1" x14ac:dyDescent="0.3">
      <c r="B17" s="16"/>
      <c r="C17" s="3"/>
      <c r="D17" s="231"/>
      <c r="E17" s="232"/>
      <c r="F17" s="232"/>
      <c r="G17" s="232"/>
      <c r="H17" s="233"/>
      <c r="I17" s="262"/>
      <c r="J17" s="263"/>
      <c r="K17" s="255"/>
      <c r="L17" s="256"/>
      <c r="M17" s="223"/>
      <c r="N17" s="224"/>
      <c r="O17" s="3"/>
      <c r="P17" s="17"/>
    </row>
    <row r="18" spans="2:16" ht="18.600000000000001" customHeight="1" x14ac:dyDescent="0.3">
      <c r="B18" s="16"/>
      <c r="C18" s="3"/>
      <c r="D18" s="208" t="s">
        <v>82</v>
      </c>
      <c r="E18" s="208"/>
      <c r="F18" s="208"/>
      <c r="G18" s="208"/>
      <c r="H18" s="208"/>
      <c r="I18" s="211">
        <f>((33.54/6)*9.81)/1000</f>
        <v>5.4837900000000002E-2</v>
      </c>
      <c r="J18" s="212"/>
      <c r="K18" s="245">
        <v>343.98</v>
      </c>
      <c r="L18" s="245"/>
      <c r="M18" s="218">
        <f>I18*K18</f>
        <v>18.863140842</v>
      </c>
      <c r="N18" s="218"/>
      <c r="O18" s="3"/>
      <c r="P18" s="17"/>
    </row>
    <row r="19" spans="2:16" ht="18.600000000000001" customHeight="1" x14ac:dyDescent="0.3">
      <c r="B19" s="16"/>
      <c r="C19" s="3"/>
      <c r="D19" s="208"/>
      <c r="E19" s="208"/>
      <c r="F19" s="208"/>
      <c r="G19" s="208"/>
      <c r="H19" s="208"/>
      <c r="I19" s="213"/>
      <c r="J19" s="214"/>
      <c r="K19" s="245"/>
      <c r="L19" s="245"/>
      <c r="M19" s="218"/>
      <c r="N19" s="218"/>
      <c r="O19" s="3"/>
      <c r="P19" s="17"/>
    </row>
    <row r="20" spans="2:16" ht="29.4" customHeight="1" x14ac:dyDescent="0.3">
      <c r="B20" s="16"/>
      <c r="C20" s="3"/>
      <c r="D20" s="208" t="s">
        <v>19</v>
      </c>
      <c r="E20" s="208"/>
      <c r="F20" s="208"/>
      <c r="G20" s="208"/>
      <c r="H20" s="208"/>
      <c r="I20" s="243">
        <v>24</v>
      </c>
      <c r="J20" s="243"/>
      <c r="K20" s="242">
        <f>'DISEÑO VIGAS Y COLUMNAS-ESTR 1'!J23/2</f>
        <v>3.9059999999999993</v>
      </c>
      <c r="L20" s="242"/>
      <c r="M20" s="218">
        <f>I20*K20</f>
        <v>93.743999999999986</v>
      </c>
      <c r="N20" s="218"/>
      <c r="O20" s="3"/>
      <c r="P20" s="17"/>
    </row>
    <row r="21" spans="2:16" ht="19.8" customHeight="1" x14ac:dyDescent="0.3">
      <c r="B21" s="16"/>
      <c r="C21" s="3"/>
      <c r="D21" s="208" t="s">
        <v>77</v>
      </c>
      <c r="E21" s="208"/>
      <c r="F21" s="208"/>
      <c r="G21" s="208"/>
      <c r="H21" s="208"/>
      <c r="I21" s="217">
        <v>2</v>
      </c>
      <c r="J21" s="217"/>
      <c r="K21" s="234">
        <v>26.76</v>
      </c>
      <c r="L21" s="234"/>
      <c r="M21" s="218">
        <f>I21*K21</f>
        <v>53.52</v>
      </c>
      <c r="N21" s="218"/>
      <c r="O21" s="3"/>
      <c r="P21" s="17"/>
    </row>
    <row r="22" spans="2:16" ht="19.8" customHeight="1" x14ac:dyDescent="0.3">
      <c r="B22" s="16"/>
      <c r="C22" s="3"/>
      <c r="D22" s="208"/>
      <c r="E22" s="208"/>
      <c r="F22" s="208"/>
      <c r="G22" s="208"/>
      <c r="H22" s="208"/>
      <c r="I22" s="217"/>
      <c r="J22" s="217"/>
      <c r="K22" s="234"/>
      <c r="L22" s="234"/>
      <c r="M22" s="218"/>
      <c r="N22" s="218"/>
      <c r="O22" s="3"/>
      <c r="P22" s="17"/>
    </row>
    <row r="23" spans="2:16" ht="22.2" customHeight="1" x14ac:dyDescent="0.3">
      <c r="B23" s="16"/>
      <c r="C23" s="3"/>
      <c r="D23" s="208" t="s">
        <v>84</v>
      </c>
      <c r="E23" s="208"/>
      <c r="F23" s="208"/>
      <c r="G23" s="208"/>
      <c r="H23" s="208"/>
      <c r="I23" s="243">
        <v>24</v>
      </c>
      <c r="J23" s="243"/>
      <c r="K23" s="242">
        <f>((0.65+0.4+0.26)*6)*(0.35*0.35)</f>
        <v>0.96284999999999987</v>
      </c>
      <c r="L23" s="242"/>
      <c r="M23" s="218">
        <f>I23*K23</f>
        <v>23.108399999999996</v>
      </c>
      <c r="N23" s="218"/>
      <c r="O23" s="3"/>
      <c r="P23" s="17"/>
    </row>
    <row r="24" spans="2:16" ht="22.2" customHeight="1" x14ac:dyDescent="0.3">
      <c r="B24" s="16"/>
      <c r="C24" s="3"/>
      <c r="D24" s="208"/>
      <c r="E24" s="208"/>
      <c r="F24" s="208"/>
      <c r="G24" s="208"/>
      <c r="H24" s="208"/>
      <c r="I24" s="243"/>
      <c r="J24" s="243"/>
      <c r="K24" s="242"/>
      <c r="L24" s="242"/>
      <c r="M24" s="218"/>
      <c r="N24" s="218"/>
      <c r="O24" s="3"/>
      <c r="P24" s="17"/>
    </row>
    <row r="25" spans="2:16" ht="14.4" customHeight="1" x14ac:dyDescent="0.3">
      <c r="B25" s="16"/>
      <c r="C25" s="3"/>
      <c r="D25" s="266" t="s">
        <v>85</v>
      </c>
      <c r="E25" s="267"/>
      <c r="F25" s="267"/>
      <c r="G25" s="267"/>
      <c r="H25" s="268"/>
      <c r="I25" s="243">
        <v>24</v>
      </c>
      <c r="J25" s="243"/>
      <c r="K25" s="242">
        <v>5.65</v>
      </c>
      <c r="L25" s="242"/>
      <c r="M25" s="218">
        <f>I25*K25</f>
        <v>135.60000000000002</v>
      </c>
      <c r="N25" s="218"/>
      <c r="O25" s="3"/>
      <c r="P25" s="17"/>
    </row>
    <row r="26" spans="2:16" ht="14.4" customHeight="1" x14ac:dyDescent="0.3">
      <c r="B26" s="16"/>
      <c r="C26" s="3"/>
      <c r="D26" s="269"/>
      <c r="E26" s="270"/>
      <c r="F26" s="270"/>
      <c r="G26" s="270"/>
      <c r="H26" s="271"/>
      <c r="I26" s="243"/>
      <c r="J26" s="243"/>
      <c r="K26" s="242"/>
      <c r="L26" s="242"/>
      <c r="M26" s="218"/>
      <c r="N26" s="218"/>
      <c r="O26" s="3"/>
      <c r="P26" s="17"/>
    </row>
    <row r="27" spans="2:16" ht="14.4" customHeight="1" x14ac:dyDescent="0.3">
      <c r="B27" s="16"/>
      <c r="C27" s="3"/>
      <c r="D27" s="5"/>
      <c r="E27" s="5"/>
      <c r="F27" s="5"/>
      <c r="G27" s="5"/>
      <c r="H27" s="5"/>
      <c r="I27" s="5"/>
      <c r="J27" s="5"/>
      <c r="K27" s="288" t="s">
        <v>20</v>
      </c>
      <c r="L27" s="289"/>
      <c r="M27" s="264">
        <f>SUM(M12:N26)</f>
        <v>846.32129484200004</v>
      </c>
      <c r="N27" s="264"/>
      <c r="O27" s="3"/>
      <c r="P27" s="17"/>
    </row>
    <row r="28" spans="2:16" ht="14.4" customHeight="1" x14ac:dyDescent="0.3">
      <c r="B28" s="16"/>
      <c r="C28" s="3"/>
      <c r="D28" s="5"/>
      <c r="E28" s="5"/>
      <c r="F28" s="5"/>
      <c r="G28" s="5"/>
      <c r="H28" s="5"/>
      <c r="I28" s="5"/>
      <c r="J28" s="5"/>
      <c r="K28" s="201"/>
      <c r="L28" s="202"/>
      <c r="M28" s="265"/>
      <c r="N28" s="265"/>
      <c r="O28" s="3"/>
      <c r="P28" s="17"/>
    </row>
    <row r="29" spans="2:16" ht="18.600000000000001" customHeight="1" x14ac:dyDescent="0.3">
      <c r="B29" s="16"/>
      <c r="C29" s="3"/>
      <c r="D29" s="3"/>
      <c r="E29" s="3"/>
      <c r="F29" s="3"/>
      <c r="G29" s="3"/>
      <c r="H29" s="3"/>
      <c r="I29" s="3"/>
      <c r="J29" s="3"/>
      <c r="K29" s="182" t="s">
        <v>58</v>
      </c>
      <c r="L29" s="182"/>
      <c r="M29" s="290">
        <f>(M27/10)*1000</f>
        <v>84632.129484200006</v>
      </c>
      <c r="N29" s="290"/>
      <c r="O29" s="3"/>
      <c r="P29" s="17"/>
    </row>
    <row r="30" spans="2:16" ht="14.4" customHeight="1" x14ac:dyDescent="0.3">
      <c r="B30" s="16"/>
      <c r="C30" s="3"/>
      <c r="D30" s="3"/>
      <c r="E30" s="3"/>
      <c r="F30" s="3"/>
      <c r="G30" s="3"/>
      <c r="H30" s="3"/>
      <c r="I30" s="3"/>
      <c r="J30" s="3"/>
      <c r="K30" s="182"/>
      <c r="L30" s="182"/>
      <c r="M30" s="290"/>
      <c r="N30" s="290"/>
      <c r="O30" s="3"/>
      <c r="P30" s="17"/>
    </row>
    <row r="31" spans="2:16" x14ac:dyDescent="0.3">
      <c r="B31" s="16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17"/>
    </row>
    <row r="32" spans="2:16" x14ac:dyDescent="0.3">
      <c r="B32" s="16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7"/>
    </row>
    <row r="33" spans="2:30" x14ac:dyDescent="0.3"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3"/>
      <c r="R33" s="14"/>
      <c r="S33" s="14"/>
      <c r="T33" s="14"/>
      <c r="U33" s="14"/>
      <c r="V33" s="14"/>
      <c r="W33" s="14"/>
      <c r="X33" s="14"/>
      <c r="Y33" s="14"/>
      <c r="Z33" s="15"/>
      <c r="AA33" s="13"/>
      <c r="AB33" s="14"/>
      <c r="AC33" s="14"/>
      <c r="AD33" s="15"/>
    </row>
    <row r="34" spans="2:30" ht="15" customHeight="1" x14ac:dyDescent="0.3">
      <c r="B34" s="16"/>
      <c r="C34" s="272" t="s">
        <v>473</v>
      </c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4"/>
      <c r="P34" s="3"/>
      <c r="Q34" s="16"/>
      <c r="R34" s="3"/>
      <c r="S34" s="3"/>
      <c r="T34" s="3"/>
      <c r="U34" s="3"/>
      <c r="V34" s="3"/>
      <c r="W34" s="3"/>
      <c r="X34" s="3"/>
      <c r="Y34" s="3"/>
      <c r="Z34" s="17"/>
      <c r="AA34" s="16"/>
      <c r="AB34" s="3"/>
      <c r="AC34" s="3"/>
      <c r="AD34" s="17"/>
    </row>
    <row r="35" spans="2:30" ht="15.75" customHeight="1" x14ac:dyDescent="0.3">
      <c r="B35" s="16"/>
      <c r="C35" s="275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7"/>
      <c r="P35" s="3"/>
      <c r="Q35" s="16"/>
      <c r="R35" s="3"/>
      <c r="S35" s="3"/>
      <c r="T35" s="3"/>
      <c r="U35" s="3"/>
      <c r="V35" s="3"/>
      <c r="W35" s="3"/>
      <c r="X35" s="3"/>
      <c r="Y35" s="3"/>
      <c r="Z35" s="17"/>
      <c r="AA35" s="16"/>
      <c r="AB35" s="3"/>
      <c r="AC35" s="3"/>
      <c r="AD35" s="17"/>
    </row>
    <row r="36" spans="2:30" ht="13.5" customHeight="1" x14ac:dyDescent="0.3">
      <c r="B36" s="1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16"/>
      <c r="R36" s="3"/>
      <c r="S36" s="3"/>
      <c r="T36" s="3"/>
      <c r="U36" s="3"/>
      <c r="V36" s="3"/>
      <c r="W36" s="3"/>
      <c r="X36" s="3"/>
      <c r="Y36" s="3"/>
      <c r="Z36" s="17"/>
      <c r="AA36" s="16"/>
      <c r="AB36" s="3"/>
      <c r="AC36" s="3"/>
      <c r="AD36" s="17"/>
    </row>
    <row r="37" spans="2:30" ht="13.5" customHeight="1" x14ac:dyDescent="0.3">
      <c r="B37" s="16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16"/>
      <c r="R37" s="3"/>
      <c r="S37" s="3"/>
      <c r="T37" s="3"/>
      <c r="U37" s="3"/>
      <c r="V37" s="3"/>
      <c r="W37" s="3"/>
      <c r="X37" s="3"/>
      <c r="Y37" s="3"/>
      <c r="Z37" s="17"/>
      <c r="AA37" s="16"/>
      <c r="AB37" s="3"/>
      <c r="AC37" s="3"/>
      <c r="AD37" s="17"/>
    </row>
    <row r="38" spans="2:30" ht="21.75" customHeight="1" x14ac:dyDescent="0.3">
      <c r="B38" s="16"/>
      <c r="C38" s="1"/>
      <c r="D38" s="198" t="s">
        <v>23</v>
      </c>
      <c r="E38" s="198"/>
      <c r="F38" s="198"/>
      <c r="G38" s="198"/>
      <c r="H38" s="198"/>
      <c r="I38" s="1"/>
      <c r="J38" s="185" t="s">
        <v>58</v>
      </c>
      <c r="K38" s="185"/>
      <c r="L38" s="185"/>
      <c r="M38" s="185"/>
      <c r="N38" s="185"/>
      <c r="O38" s="3"/>
      <c r="P38" s="3"/>
      <c r="Q38" s="16"/>
      <c r="R38" s="3"/>
      <c r="S38" s="3"/>
      <c r="T38" s="3"/>
      <c r="U38" s="3"/>
      <c r="V38" s="3"/>
      <c r="W38" s="3"/>
      <c r="X38" s="3"/>
      <c r="Y38" s="3"/>
      <c r="Z38" s="17"/>
      <c r="AA38" s="16"/>
      <c r="AB38" s="3"/>
      <c r="AC38" s="3"/>
      <c r="AD38" s="17"/>
    </row>
    <row r="39" spans="2:30" ht="16.8" customHeight="1" x14ac:dyDescent="0.3">
      <c r="B39" s="16"/>
      <c r="C39" s="1"/>
      <c r="D39" s="207" t="s">
        <v>24</v>
      </c>
      <c r="E39" s="207"/>
      <c r="F39" s="207"/>
      <c r="G39" s="207" t="s">
        <v>86</v>
      </c>
      <c r="H39" s="207"/>
      <c r="I39" s="1"/>
      <c r="J39" s="3"/>
      <c r="K39" s="3"/>
      <c r="L39" s="3"/>
      <c r="M39" s="3"/>
      <c r="N39" s="3"/>
      <c r="O39" s="3"/>
      <c r="P39" s="3"/>
      <c r="Q39" s="16"/>
      <c r="R39" s="3"/>
      <c r="S39" s="3"/>
      <c r="T39" s="3"/>
      <c r="U39" s="3"/>
      <c r="V39" s="3"/>
      <c r="W39" s="3"/>
      <c r="X39" s="3"/>
      <c r="Y39" s="3"/>
      <c r="Z39" s="17"/>
      <c r="AA39" s="16"/>
      <c r="AB39" s="3"/>
      <c r="AC39" s="3"/>
      <c r="AD39" s="17"/>
    </row>
    <row r="40" spans="2:30" ht="16.8" customHeight="1" x14ac:dyDescent="0.3">
      <c r="B40" s="16"/>
      <c r="C40" s="1"/>
      <c r="D40" s="207" t="s">
        <v>25</v>
      </c>
      <c r="E40" s="207"/>
      <c r="F40" s="207"/>
      <c r="G40" s="207" t="s">
        <v>26</v>
      </c>
      <c r="H40" s="207"/>
      <c r="I40" s="1"/>
      <c r="J40" s="25"/>
      <c r="K40" s="25"/>
      <c r="L40" s="25"/>
      <c r="M40" s="25"/>
      <c r="N40" s="25"/>
      <c r="O40" s="3"/>
      <c r="P40" s="3"/>
      <c r="Q40" s="16"/>
      <c r="R40" s="3"/>
      <c r="S40" s="3"/>
      <c r="T40" s="3"/>
      <c r="U40" s="3"/>
      <c r="V40" s="3"/>
      <c r="W40" s="3"/>
      <c r="X40" s="3"/>
      <c r="Y40" s="3"/>
      <c r="Z40" s="17"/>
      <c r="AA40" s="16"/>
      <c r="AB40" s="3"/>
      <c r="AC40" s="3"/>
      <c r="AD40" s="17"/>
    </row>
    <row r="41" spans="2:30" ht="16.8" customHeight="1" x14ac:dyDescent="0.3">
      <c r="B41" s="16"/>
      <c r="C41" s="1"/>
      <c r="D41" s="207" t="s">
        <v>28</v>
      </c>
      <c r="E41" s="207"/>
      <c r="F41" s="207"/>
      <c r="G41" s="207" t="s">
        <v>57</v>
      </c>
      <c r="H41" s="207"/>
      <c r="I41" s="1"/>
      <c r="J41" s="198" t="s">
        <v>34</v>
      </c>
      <c r="K41" s="198"/>
      <c r="L41" s="198"/>
      <c r="M41" s="278">
        <f>M27</f>
        <v>846.32129484200004</v>
      </c>
      <c r="N41" s="278"/>
      <c r="O41" s="3"/>
      <c r="P41" s="3"/>
      <c r="Q41" s="16"/>
      <c r="R41" s="3"/>
      <c r="S41" s="3"/>
      <c r="T41" s="3"/>
      <c r="U41" s="3"/>
      <c r="V41" s="3"/>
      <c r="W41" s="3"/>
      <c r="X41" s="3"/>
      <c r="Y41" s="3"/>
      <c r="Z41" s="17"/>
      <c r="AA41" s="16"/>
      <c r="AB41" s="3"/>
      <c r="AC41" s="3"/>
      <c r="AD41" s="17"/>
    </row>
    <row r="42" spans="2:30" ht="16.8" customHeight="1" x14ac:dyDescent="0.3">
      <c r="B42" s="16"/>
      <c r="C42" s="1"/>
      <c r="D42" s="207" t="s">
        <v>29</v>
      </c>
      <c r="E42" s="207"/>
      <c r="F42" s="207"/>
      <c r="G42" s="207" t="s">
        <v>30</v>
      </c>
      <c r="H42" s="207"/>
      <c r="I42" s="1"/>
      <c r="J42" s="198"/>
      <c r="K42" s="198"/>
      <c r="L42" s="198"/>
      <c r="M42" s="278"/>
      <c r="N42" s="278"/>
      <c r="O42" s="3"/>
      <c r="P42" s="3"/>
      <c r="Q42" s="16"/>
      <c r="R42" s="3"/>
      <c r="S42" s="3"/>
      <c r="T42" s="3"/>
      <c r="U42" s="3"/>
      <c r="V42" s="3"/>
      <c r="W42" s="3"/>
      <c r="X42" s="3"/>
      <c r="Y42" s="3"/>
      <c r="Z42" s="17"/>
      <c r="AA42" s="16"/>
      <c r="AB42" s="3"/>
      <c r="AC42" s="3"/>
      <c r="AD42" s="17"/>
    </row>
    <row r="43" spans="2:30" ht="16.8" customHeight="1" x14ac:dyDescent="0.3">
      <c r="B43" s="16"/>
      <c r="C43" s="1"/>
      <c r="D43" s="293" t="s">
        <v>31</v>
      </c>
      <c r="E43" s="294"/>
      <c r="F43" s="295"/>
      <c r="G43" s="207" t="s">
        <v>0</v>
      </c>
      <c r="H43" s="207"/>
      <c r="I43" s="1"/>
      <c r="J43" s="236" t="s">
        <v>55</v>
      </c>
      <c r="K43" s="237"/>
      <c r="L43" s="237"/>
      <c r="M43" s="291">
        <f>(M41/10)*1000</f>
        <v>84632.129484200006</v>
      </c>
      <c r="N43" s="291"/>
      <c r="O43" s="3"/>
      <c r="P43" s="3"/>
      <c r="Q43" s="16"/>
      <c r="R43" s="3"/>
      <c r="S43" s="3"/>
      <c r="T43" s="3"/>
      <c r="U43" s="3"/>
      <c r="V43" s="3"/>
      <c r="W43" s="3"/>
      <c r="X43" s="3"/>
      <c r="Y43" s="3"/>
      <c r="Z43" s="17"/>
      <c r="AA43" s="16"/>
      <c r="AB43" s="3"/>
      <c r="AC43" s="3"/>
      <c r="AD43" s="17"/>
    </row>
    <row r="44" spans="2:30" ht="16.8" customHeight="1" x14ac:dyDescent="0.3">
      <c r="B44" s="16"/>
      <c r="C44" s="1"/>
      <c r="D44" s="235" t="s">
        <v>32</v>
      </c>
      <c r="E44" s="235"/>
      <c r="F44" s="235"/>
      <c r="G44" s="235">
        <v>3</v>
      </c>
      <c r="H44" s="235"/>
      <c r="I44" s="1"/>
      <c r="J44" s="238"/>
      <c r="K44" s="239"/>
      <c r="L44" s="239"/>
      <c r="M44" s="291"/>
      <c r="N44" s="291"/>
      <c r="O44" s="3"/>
      <c r="P44" s="3"/>
      <c r="Q44" s="16"/>
      <c r="R44" s="3"/>
      <c r="S44" s="3"/>
      <c r="T44" s="3"/>
      <c r="U44" s="3"/>
      <c r="V44" s="3"/>
      <c r="W44" s="3"/>
      <c r="X44" s="3"/>
      <c r="Y44" s="3"/>
      <c r="Z44" s="17"/>
      <c r="AA44" s="16"/>
      <c r="AB44" s="3"/>
      <c r="AC44" s="3"/>
      <c r="AD44" s="17"/>
    </row>
    <row r="45" spans="2:30" ht="16.8" customHeight="1" x14ac:dyDescent="0.3">
      <c r="B45" s="16"/>
      <c r="C45" s="3"/>
      <c r="D45" s="207" t="s">
        <v>33</v>
      </c>
      <c r="E45" s="207"/>
      <c r="F45" s="207"/>
      <c r="G45" s="207">
        <v>1.25</v>
      </c>
      <c r="H45" s="207"/>
      <c r="I45" s="1"/>
      <c r="J45" s="238"/>
      <c r="K45" s="239"/>
      <c r="L45" s="239"/>
      <c r="M45" s="292">
        <f>(M41/10)</f>
        <v>84.632129484200007</v>
      </c>
      <c r="N45" s="292"/>
      <c r="O45" s="3"/>
      <c r="P45" s="3"/>
      <c r="Q45" s="16"/>
      <c r="R45" s="3"/>
      <c r="S45" s="3"/>
      <c r="T45" s="3"/>
      <c r="U45" s="3"/>
      <c r="V45" s="3"/>
      <c r="W45" s="3"/>
      <c r="X45" s="3"/>
      <c r="Y45" s="3"/>
      <c r="Z45" s="17"/>
      <c r="AA45" s="16"/>
      <c r="AB45" s="3"/>
      <c r="AC45" s="3"/>
      <c r="AD45" s="17"/>
    </row>
    <row r="46" spans="2:30" ht="16.8" customHeight="1" x14ac:dyDescent="0.3">
      <c r="B46" s="16"/>
      <c r="C46" s="3"/>
      <c r="D46" s="207" t="s">
        <v>35</v>
      </c>
      <c r="E46" s="207"/>
      <c r="F46" s="207"/>
      <c r="G46" s="207">
        <v>0.2</v>
      </c>
      <c r="H46" s="207"/>
      <c r="I46" s="1"/>
      <c r="J46" s="240"/>
      <c r="K46" s="241"/>
      <c r="L46" s="241"/>
      <c r="M46" s="292"/>
      <c r="N46" s="292"/>
      <c r="O46" s="3"/>
      <c r="P46" s="3"/>
      <c r="Q46" s="16"/>
      <c r="R46" s="3"/>
      <c r="S46" s="3"/>
      <c r="T46" s="3"/>
      <c r="U46" s="3"/>
      <c r="V46" s="3"/>
      <c r="W46" s="3"/>
      <c r="X46" s="3"/>
      <c r="Y46" s="3"/>
      <c r="Z46" s="17"/>
      <c r="AA46" s="16"/>
      <c r="AB46" s="3"/>
      <c r="AC46" s="3"/>
      <c r="AD46" s="17"/>
    </row>
    <row r="47" spans="2:30" ht="16.8" customHeight="1" x14ac:dyDescent="0.3">
      <c r="B47" s="16"/>
      <c r="C47" s="3"/>
      <c r="D47" s="207" t="s">
        <v>36</v>
      </c>
      <c r="E47" s="207"/>
      <c r="F47" s="207"/>
      <c r="G47" s="207">
        <v>0.2</v>
      </c>
      <c r="H47" s="207"/>
      <c r="I47" s="1"/>
      <c r="J47" s="1"/>
      <c r="K47" s="1"/>
      <c r="L47" s="1"/>
      <c r="M47" s="1"/>
      <c r="N47" s="5"/>
      <c r="O47" s="3"/>
      <c r="P47" s="3"/>
      <c r="Q47" s="16"/>
      <c r="R47" s="3"/>
      <c r="S47" s="3"/>
      <c r="T47" s="3"/>
      <c r="U47" s="3"/>
      <c r="V47" s="3"/>
      <c r="W47" s="3"/>
      <c r="X47" s="3"/>
      <c r="Y47" s="3"/>
      <c r="Z47" s="17"/>
      <c r="AA47" s="16"/>
      <c r="AB47" s="3"/>
      <c r="AC47" s="3"/>
      <c r="AD47" s="17"/>
    </row>
    <row r="48" spans="2:30" ht="16.8" customHeight="1" x14ac:dyDescent="0.3">
      <c r="B48" s="16"/>
      <c r="C48" s="26"/>
      <c r="D48" s="207" t="s">
        <v>37</v>
      </c>
      <c r="E48" s="207"/>
      <c r="F48" s="207"/>
      <c r="G48" s="207">
        <v>1.4</v>
      </c>
      <c r="H48" s="207"/>
      <c r="I48" s="1"/>
      <c r="J48" s="1"/>
      <c r="K48" s="1"/>
      <c r="L48" s="1"/>
      <c r="M48" s="1"/>
      <c r="N48" s="5"/>
      <c r="O48" s="3"/>
      <c r="P48" s="3"/>
      <c r="Q48" s="16"/>
      <c r="R48" s="3"/>
      <c r="S48" s="3"/>
      <c r="T48" s="3"/>
      <c r="U48" s="3"/>
      <c r="V48" s="3"/>
      <c r="W48" s="3"/>
      <c r="X48" s="3"/>
      <c r="Y48" s="3"/>
      <c r="Z48" s="17"/>
      <c r="AA48" s="16"/>
      <c r="AB48" s="3"/>
      <c r="AC48" s="3"/>
      <c r="AD48" s="17"/>
    </row>
    <row r="49" spans="2:30" ht="16.8" customHeight="1" x14ac:dyDescent="0.3">
      <c r="B49" s="16"/>
      <c r="C49" s="26"/>
      <c r="D49" s="207" t="s">
        <v>38</v>
      </c>
      <c r="E49" s="207"/>
      <c r="F49" s="207"/>
      <c r="G49" s="207">
        <v>2</v>
      </c>
      <c r="H49" s="207"/>
      <c r="I49" s="1"/>
      <c r="J49" s="1"/>
      <c r="K49" s="1"/>
      <c r="L49" s="1"/>
      <c r="M49" s="1"/>
      <c r="N49" s="5"/>
      <c r="O49" s="3"/>
      <c r="P49" s="3"/>
      <c r="Q49" s="16"/>
      <c r="R49" s="3"/>
      <c r="S49" s="3"/>
      <c r="T49" s="3"/>
      <c r="U49" s="3"/>
      <c r="V49" s="3"/>
      <c r="W49" s="3"/>
      <c r="X49" s="3"/>
      <c r="Y49" s="3"/>
      <c r="Z49" s="17"/>
      <c r="AA49" s="16"/>
      <c r="AB49" s="3"/>
      <c r="AC49" s="3"/>
      <c r="AD49" s="17"/>
    </row>
    <row r="50" spans="2:30" ht="14.4" customHeight="1" x14ac:dyDescent="0.3">
      <c r="B50" s="16"/>
      <c r="C50" s="287"/>
      <c r="D50" s="287"/>
      <c r="E50" s="287"/>
      <c r="F50" s="287"/>
      <c r="G50" s="287"/>
      <c r="H50" s="3"/>
      <c r="I50" s="3"/>
      <c r="J50" s="3"/>
      <c r="K50" s="3"/>
      <c r="L50" s="3"/>
      <c r="M50" s="3"/>
      <c r="N50" s="3"/>
      <c r="O50" s="3"/>
      <c r="P50" s="3"/>
      <c r="Q50" s="16"/>
      <c r="R50" s="3"/>
      <c r="S50" s="3"/>
      <c r="T50" s="3"/>
      <c r="U50" s="3"/>
      <c r="V50" s="3"/>
      <c r="W50" s="3"/>
      <c r="X50" s="3"/>
      <c r="Y50" s="3"/>
      <c r="Z50" s="17"/>
      <c r="AA50" s="16"/>
      <c r="AB50" s="3"/>
      <c r="AC50" s="3"/>
      <c r="AD50" s="17"/>
    </row>
    <row r="51" spans="2:30" ht="9" customHeight="1" x14ac:dyDescent="0.3">
      <c r="B51" s="16"/>
      <c r="C51" s="287"/>
      <c r="D51" s="287"/>
      <c r="E51" s="287"/>
      <c r="F51" s="287"/>
      <c r="G51" s="287"/>
      <c r="H51" s="3"/>
      <c r="I51" s="3"/>
      <c r="J51" s="3"/>
      <c r="K51" s="3"/>
      <c r="L51" s="3"/>
      <c r="M51" s="3"/>
      <c r="N51" s="3"/>
      <c r="O51" s="3"/>
      <c r="P51" s="3"/>
      <c r="Q51" s="16"/>
      <c r="R51" s="3"/>
      <c r="S51" s="3"/>
      <c r="T51" s="3"/>
      <c r="U51" s="3"/>
      <c r="V51" s="3"/>
      <c r="W51" s="3"/>
      <c r="X51" s="3"/>
      <c r="Y51" s="3"/>
      <c r="Z51" s="17"/>
      <c r="AA51" s="16"/>
      <c r="AB51" s="3"/>
      <c r="AC51" s="3"/>
      <c r="AD51" s="17"/>
    </row>
    <row r="52" spans="2:30" ht="18" customHeight="1" x14ac:dyDescent="0.3">
      <c r="B52" s="16"/>
      <c r="C52" s="26"/>
      <c r="D52" s="26"/>
      <c r="E52" s="26"/>
      <c r="F52" s="26"/>
      <c r="G52" s="26"/>
      <c r="H52" s="3"/>
      <c r="I52" s="3"/>
      <c r="J52" s="3"/>
      <c r="K52" s="3"/>
      <c r="L52" s="3"/>
      <c r="M52" s="3"/>
      <c r="N52" s="3"/>
      <c r="O52" s="3"/>
      <c r="P52" s="3"/>
      <c r="Q52" s="19"/>
      <c r="R52" s="20"/>
      <c r="S52" s="20"/>
      <c r="T52" s="20"/>
      <c r="U52" s="20"/>
      <c r="V52" s="20"/>
      <c r="W52" s="20"/>
      <c r="X52" s="20"/>
      <c r="Y52" s="20"/>
      <c r="Z52" s="21"/>
      <c r="AA52" s="19"/>
      <c r="AB52" s="20"/>
      <c r="AC52" s="20"/>
      <c r="AD52" s="21"/>
    </row>
    <row r="53" spans="2:30" ht="6" customHeight="1" x14ac:dyDescent="0.3"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</row>
    <row r="54" spans="2:30" x14ac:dyDescent="0.3">
      <c r="B54" s="16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17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</row>
    <row r="55" spans="2:30" x14ac:dyDescent="0.3">
      <c r="B55" s="16"/>
      <c r="C55" s="272" t="s">
        <v>39</v>
      </c>
      <c r="D55" s="273"/>
      <c r="E55" s="273"/>
      <c r="F55" s="273"/>
      <c r="G55" s="274"/>
      <c r="H55" s="3"/>
      <c r="I55" s="3"/>
      <c r="J55" s="3"/>
      <c r="K55" s="3"/>
      <c r="L55" s="3"/>
      <c r="M55" s="3"/>
      <c r="N55" s="3"/>
      <c r="O55" s="3"/>
      <c r="P55" s="17"/>
      <c r="Q55" s="306"/>
      <c r="R55" s="306"/>
      <c r="S55" s="306"/>
      <c r="T55" s="306"/>
      <c r="U55" s="306"/>
      <c r="V55" s="306"/>
      <c r="W55" s="306"/>
      <c r="X55" s="306"/>
      <c r="Y55" s="306"/>
      <c r="Z55" s="306"/>
      <c r="AA55" s="306"/>
      <c r="AB55" s="306"/>
      <c r="AC55" s="306"/>
      <c r="AD55" s="306"/>
    </row>
    <row r="56" spans="2:30" x14ac:dyDescent="0.3">
      <c r="B56" s="16"/>
      <c r="C56" s="275"/>
      <c r="D56" s="276"/>
      <c r="E56" s="276"/>
      <c r="F56" s="276"/>
      <c r="G56" s="277"/>
      <c r="H56" s="3"/>
      <c r="I56" s="3"/>
      <c r="J56" s="3"/>
      <c r="K56" s="3"/>
      <c r="L56" s="3"/>
      <c r="M56" s="3"/>
      <c r="N56" s="3"/>
      <c r="O56" s="3"/>
      <c r="P56" s="17"/>
      <c r="Q56" s="306"/>
      <c r="R56" s="306"/>
      <c r="S56" s="306"/>
      <c r="T56" s="306"/>
      <c r="U56" s="306"/>
      <c r="V56" s="306"/>
      <c r="W56" s="306"/>
      <c r="X56" s="306"/>
      <c r="Y56" s="306"/>
      <c r="Z56" s="306"/>
      <c r="AA56" s="306"/>
      <c r="AB56" s="306"/>
      <c r="AC56" s="306"/>
      <c r="AD56" s="306"/>
    </row>
    <row r="57" spans="2:30" x14ac:dyDescent="0.3">
      <c r="B57" s="16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17"/>
      <c r="Q57" s="306"/>
      <c r="R57" s="306"/>
      <c r="S57" s="306"/>
      <c r="T57" s="306"/>
      <c r="U57" s="306"/>
      <c r="V57" s="306"/>
      <c r="W57" s="306"/>
      <c r="X57" s="306"/>
      <c r="Y57" s="306"/>
      <c r="Z57" s="306"/>
      <c r="AA57" s="306"/>
      <c r="AB57" s="306"/>
      <c r="AC57" s="306"/>
      <c r="AD57" s="306"/>
    </row>
    <row r="58" spans="2:30" x14ac:dyDescent="0.3">
      <c r="B58" s="16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17"/>
      <c r="Q58" s="306"/>
      <c r="R58" s="306"/>
      <c r="S58" s="306"/>
      <c r="T58" s="306"/>
      <c r="U58" s="306"/>
      <c r="V58" s="306"/>
      <c r="W58" s="306"/>
      <c r="X58" s="306"/>
      <c r="Y58" s="306"/>
      <c r="Z58" s="306"/>
      <c r="AA58" s="306"/>
      <c r="AB58" s="306"/>
      <c r="AC58" s="306"/>
      <c r="AD58" s="306"/>
    </row>
    <row r="59" spans="2:30" x14ac:dyDescent="0.3">
      <c r="B59" s="16"/>
      <c r="C59" s="1"/>
      <c r="D59" s="22" t="s">
        <v>40</v>
      </c>
      <c r="E59" s="32">
        <v>3.85</v>
      </c>
      <c r="F59" s="1"/>
      <c r="G59" s="3"/>
      <c r="H59" s="3"/>
      <c r="I59" s="3"/>
      <c r="J59" s="3"/>
      <c r="K59" s="3"/>
      <c r="L59" s="3"/>
      <c r="M59" s="3"/>
      <c r="N59" s="3"/>
      <c r="O59" s="3"/>
      <c r="P59" s="17"/>
      <c r="Q59" s="306"/>
      <c r="R59" s="306"/>
      <c r="S59" s="306"/>
      <c r="T59" s="306"/>
      <c r="U59" s="306"/>
      <c r="V59" s="306"/>
      <c r="W59" s="306"/>
      <c r="X59" s="306"/>
      <c r="Y59" s="306"/>
      <c r="Z59" s="306"/>
      <c r="AA59" s="306"/>
      <c r="AB59" s="306"/>
      <c r="AC59" s="306"/>
      <c r="AD59" s="306"/>
    </row>
    <row r="60" spans="2:30" x14ac:dyDescent="0.3">
      <c r="B60" s="16"/>
      <c r="C60" s="1"/>
      <c r="D60" s="22" t="s">
        <v>41</v>
      </c>
      <c r="E60" s="4">
        <v>4.7E-2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17"/>
      <c r="Q60" s="306"/>
      <c r="R60" s="306"/>
      <c r="S60" s="306"/>
      <c r="T60" s="306"/>
      <c r="U60" s="306"/>
      <c r="V60" s="306"/>
      <c r="W60" s="306"/>
      <c r="X60" s="306"/>
      <c r="Y60" s="306"/>
      <c r="Z60" s="306"/>
      <c r="AA60" s="306"/>
      <c r="AB60" s="306"/>
      <c r="AC60" s="306"/>
      <c r="AD60" s="306"/>
    </row>
    <row r="61" spans="2:30" x14ac:dyDescent="0.3">
      <c r="B61" s="16"/>
      <c r="C61" s="1"/>
      <c r="D61" s="22" t="s">
        <v>42</v>
      </c>
      <c r="E61" s="4">
        <v>0.9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17"/>
      <c r="Q61" s="306"/>
      <c r="R61" s="306"/>
      <c r="S61" s="306"/>
      <c r="T61" s="306"/>
      <c r="U61" s="306"/>
      <c r="V61" s="306"/>
      <c r="W61" s="306"/>
      <c r="X61" s="306"/>
      <c r="Y61" s="306"/>
      <c r="Z61" s="306"/>
      <c r="AA61" s="306"/>
      <c r="AB61" s="306"/>
      <c r="AC61" s="306"/>
      <c r="AD61" s="306"/>
    </row>
    <row r="62" spans="2:30" x14ac:dyDescent="0.3">
      <c r="B62" s="16"/>
      <c r="C62" s="1"/>
      <c r="D62" s="3"/>
      <c r="E62" s="3"/>
      <c r="F62" s="1"/>
      <c r="G62" s="3"/>
      <c r="H62" s="3"/>
      <c r="I62" s="3"/>
      <c r="J62" s="3"/>
      <c r="K62" s="3"/>
      <c r="L62" s="3"/>
      <c r="M62" s="3"/>
      <c r="N62" s="3"/>
      <c r="O62" s="3"/>
      <c r="P62" s="17"/>
      <c r="Q62" s="306"/>
      <c r="R62" s="306"/>
      <c r="S62" s="306"/>
      <c r="T62" s="306"/>
      <c r="U62" s="306"/>
      <c r="V62" s="306"/>
      <c r="W62" s="306"/>
      <c r="X62" s="306"/>
      <c r="Y62" s="306"/>
      <c r="Z62" s="306"/>
      <c r="AA62" s="306"/>
      <c r="AB62" s="306"/>
      <c r="AC62" s="306"/>
      <c r="AD62" s="306"/>
    </row>
    <row r="63" spans="2:30" ht="15.6" customHeight="1" x14ac:dyDescent="0.3">
      <c r="B63" s="16"/>
      <c r="C63" s="1"/>
      <c r="D63" s="3"/>
      <c r="E63" s="3"/>
      <c r="F63" s="1"/>
      <c r="G63" s="3"/>
      <c r="H63" s="3"/>
      <c r="I63" s="3"/>
      <c r="J63" s="3"/>
      <c r="K63" s="3"/>
      <c r="L63" s="3"/>
      <c r="M63" s="3"/>
      <c r="N63" s="3"/>
      <c r="O63" s="3"/>
      <c r="P63" s="17"/>
      <c r="Q63" s="306"/>
      <c r="R63" s="306"/>
      <c r="S63" s="306"/>
      <c r="T63" s="306"/>
      <c r="U63" s="306"/>
      <c r="V63" s="306"/>
      <c r="W63" s="306"/>
      <c r="X63" s="306"/>
      <c r="Y63" s="306"/>
      <c r="Z63" s="306"/>
      <c r="AA63" s="306"/>
      <c r="AB63" s="306"/>
      <c r="AC63" s="306"/>
      <c r="AD63" s="306"/>
    </row>
    <row r="64" spans="2:30" ht="15.6" customHeight="1" x14ac:dyDescent="0.3">
      <c r="B64" s="16"/>
      <c r="C64" s="1"/>
      <c r="D64" s="279" t="s">
        <v>69</v>
      </c>
      <c r="E64" s="280"/>
      <c r="F64" s="1"/>
      <c r="G64" s="3"/>
      <c r="H64" s="3"/>
      <c r="I64" s="3"/>
      <c r="J64" s="3"/>
      <c r="K64" s="3"/>
      <c r="L64" s="3"/>
      <c r="M64" s="3"/>
      <c r="N64" s="3"/>
      <c r="O64" s="3"/>
      <c r="P64" s="17"/>
      <c r="Q64" s="306"/>
      <c r="R64" s="306"/>
      <c r="S64" s="306"/>
      <c r="T64" s="306"/>
      <c r="U64" s="306"/>
      <c r="V64" s="306"/>
      <c r="W64" s="306"/>
      <c r="X64" s="306"/>
      <c r="Y64" s="306"/>
      <c r="Z64" s="306"/>
      <c r="AA64" s="306"/>
      <c r="AB64" s="306"/>
      <c r="AC64" s="306"/>
      <c r="AD64" s="306"/>
    </row>
    <row r="65" spans="2:30" x14ac:dyDescent="0.3">
      <c r="B65" s="16"/>
      <c r="C65" s="1"/>
      <c r="D65" s="281"/>
      <c r="E65" s="282"/>
      <c r="F65" s="1"/>
      <c r="G65" s="3"/>
      <c r="H65" s="3"/>
      <c r="I65" s="3"/>
      <c r="J65" s="3"/>
      <c r="K65" s="3"/>
      <c r="L65" s="3"/>
      <c r="M65" s="3"/>
      <c r="N65" s="3"/>
      <c r="O65" s="3"/>
      <c r="P65" s="17"/>
      <c r="Q65" s="306"/>
      <c r="R65" s="306"/>
      <c r="S65" s="306"/>
      <c r="T65" s="306"/>
      <c r="U65" s="306"/>
      <c r="V65" s="306"/>
      <c r="W65" s="306"/>
      <c r="X65" s="306"/>
      <c r="Y65" s="306"/>
      <c r="Z65" s="306"/>
      <c r="AA65" s="306"/>
      <c r="AB65" s="306"/>
      <c r="AC65" s="306"/>
      <c r="AD65" s="306"/>
    </row>
    <row r="66" spans="2:30" x14ac:dyDescent="0.3">
      <c r="B66" s="16"/>
      <c r="C66" s="1"/>
      <c r="D66" s="283"/>
      <c r="E66" s="284"/>
      <c r="F66" s="1"/>
      <c r="G66" s="3"/>
      <c r="H66" s="3"/>
      <c r="I66" s="3"/>
      <c r="J66" s="3"/>
      <c r="K66" s="3"/>
      <c r="L66" s="3"/>
      <c r="M66" s="3"/>
      <c r="N66" s="3"/>
      <c r="O66" s="3"/>
      <c r="P66" s="17"/>
      <c r="Q66" s="306"/>
      <c r="R66" s="306"/>
      <c r="S66" s="306"/>
      <c r="T66" s="306"/>
      <c r="U66" s="306"/>
      <c r="V66" s="306"/>
      <c r="W66" s="306"/>
      <c r="X66" s="306"/>
      <c r="Y66" s="306"/>
      <c r="Z66" s="306"/>
      <c r="AA66" s="306"/>
      <c r="AB66" s="306"/>
      <c r="AC66" s="306"/>
      <c r="AD66" s="306"/>
    </row>
    <row r="67" spans="2:30" x14ac:dyDescent="0.3">
      <c r="B67" s="16"/>
      <c r="C67" s="1"/>
      <c r="D67" s="307">
        <f>E60*(E59^E61)</f>
        <v>0.15812936046736703</v>
      </c>
      <c r="E67" s="308"/>
      <c r="F67" s="1"/>
      <c r="G67" s="3"/>
      <c r="H67" s="3"/>
      <c r="I67" s="3"/>
      <c r="J67" s="3"/>
      <c r="K67" s="3"/>
      <c r="L67" s="3"/>
      <c r="M67" s="3"/>
      <c r="N67" s="3"/>
      <c r="O67" s="3"/>
      <c r="P67" s="17"/>
      <c r="Q67" s="306"/>
      <c r="R67" s="306"/>
      <c r="S67" s="306"/>
      <c r="T67" s="306"/>
      <c r="U67" s="306"/>
      <c r="V67" s="306"/>
      <c r="W67" s="306"/>
      <c r="X67" s="306"/>
      <c r="Y67" s="306"/>
      <c r="Z67" s="306"/>
      <c r="AA67" s="306"/>
      <c r="AB67" s="306"/>
      <c r="AC67" s="306"/>
      <c r="AD67" s="306"/>
    </row>
    <row r="68" spans="2:30" x14ac:dyDescent="0.3">
      <c r="B68" s="16"/>
      <c r="C68" s="1"/>
      <c r="D68" s="3"/>
      <c r="E68" s="3"/>
      <c r="F68" s="1"/>
      <c r="G68" s="59"/>
      <c r="H68" s="3"/>
      <c r="I68" s="3"/>
      <c r="J68" s="3"/>
      <c r="K68" s="3"/>
      <c r="L68" s="3"/>
      <c r="M68" s="3"/>
      <c r="N68" s="3"/>
      <c r="O68" s="3"/>
      <c r="P68" s="17"/>
      <c r="Q68" s="306"/>
      <c r="R68" s="306"/>
      <c r="S68" s="306"/>
      <c r="T68" s="306"/>
      <c r="U68" s="306"/>
      <c r="V68" s="306"/>
      <c r="W68" s="306"/>
      <c r="X68" s="306"/>
      <c r="Y68" s="306"/>
      <c r="Z68" s="306"/>
      <c r="AA68" s="306"/>
      <c r="AB68" s="306"/>
      <c r="AC68" s="306"/>
      <c r="AD68" s="306"/>
    </row>
    <row r="69" spans="2:30" x14ac:dyDescent="0.3">
      <c r="B69" s="16"/>
      <c r="C69" s="1"/>
      <c r="D69" s="3"/>
      <c r="E69" s="3"/>
      <c r="F69" s="1"/>
      <c r="G69" s="3"/>
      <c r="H69" s="3"/>
      <c r="I69" s="3"/>
      <c r="J69" s="3"/>
      <c r="K69" s="3"/>
      <c r="L69" s="3"/>
      <c r="M69" s="3"/>
      <c r="N69" s="3"/>
      <c r="O69" s="3"/>
      <c r="P69" s="17"/>
      <c r="Q69" s="306"/>
      <c r="R69" s="306"/>
      <c r="S69" s="306"/>
      <c r="T69" s="306"/>
      <c r="U69" s="306"/>
      <c r="V69" s="306"/>
      <c r="W69" s="306"/>
      <c r="X69" s="306"/>
      <c r="Y69" s="306"/>
      <c r="Z69" s="306"/>
      <c r="AA69" s="306"/>
      <c r="AB69" s="306"/>
      <c r="AC69" s="306"/>
      <c r="AD69" s="306"/>
    </row>
    <row r="70" spans="2:30" x14ac:dyDescent="0.3">
      <c r="B70" s="16"/>
      <c r="C70" s="1"/>
      <c r="D70" s="309" t="s">
        <v>43</v>
      </c>
      <c r="E70" s="310"/>
      <c r="F70" s="1"/>
      <c r="G70" s="3"/>
      <c r="H70" s="3"/>
      <c r="I70" s="3"/>
      <c r="J70" s="3"/>
      <c r="K70" s="3"/>
      <c r="L70" s="3"/>
      <c r="M70" s="3"/>
      <c r="N70" s="3"/>
      <c r="O70" s="3"/>
      <c r="P70" s="17"/>
      <c r="Q70" s="306"/>
      <c r="R70" s="306"/>
      <c r="S70" s="306"/>
      <c r="T70" s="306"/>
      <c r="U70" s="306"/>
      <c r="V70" s="306"/>
      <c r="W70" s="306"/>
      <c r="X70" s="306"/>
      <c r="Y70" s="306"/>
      <c r="Z70" s="306"/>
      <c r="AA70" s="306"/>
      <c r="AB70" s="306"/>
      <c r="AC70" s="306"/>
      <c r="AD70" s="306"/>
    </row>
    <row r="71" spans="2:30" x14ac:dyDescent="0.3">
      <c r="B71" s="16"/>
      <c r="C71" s="1"/>
      <c r="D71" s="293">
        <f>1.75-(1.2*G47*G49)</f>
        <v>1.27</v>
      </c>
      <c r="E71" s="295"/>
      <c r="F71" s="1"/>
      <c r="G71" s="3"/>
      <c r="H71" s="3"/>
      <c r="I71" s="3"/>
      <c r="J71" s="3"/>
      <c r="K71" s="3"/>
      <c r="L71" s="3"/>
      <c r="M71" s="3"/>
      <c r="N71" s="3"/>
      <c r="O71" s="3"/>
      <c r="P71" s="17"/>
      <c r="Q71" s="306"/>
      <c r="R71" s="306"/>
      <c r="S71" s="306"/>
      <c r="T71" s="306"/>
      <c r="U71" s="306"/>
      <c r="V71" s="306"/>
      <c r="W71" s="306"/>
      <c r="X71" s="306"/>
      <c r="Y71" s="306"/>
      <c r="Z71" s="306"/>
      <c r="AA71" s="306"/>
      <c r="AB71" s="306"/>
      <c r="AC71" s="306"/>
      <c r="AD71" s="306"/>
    </row>
    <row r="72" spans="2:30" x14ac:dyDescent="0.3">
      <c r="B72" s="16"/>
      <c r="C72" s="1"/>
      <c r="D72" s="311" t="str">
        <f>IF(D71&lt;1.2,"NO CUMPLE UTILIZAR 1,2","SI CUMPLE")</f>
        <v>SI CUMPLE</v>
      </c>
      <c r="E72" s="312"/>
      <c r="F72" s="1"/>
      <c r="G72" s="3"/>
      <c r="H72" s="3"/>
      <c r="I72" s="3"/>
      <c r="J72" s="3"/>
      <c r="K72" s="3"/>
      <c r="L72" s="3"/>
      <c r="M72" s="3"/>
      <c r="N72" s="3"/>
      <c r="O72" s="3"/>
      <c r="P72" s="17"/>
      <c r="Q72" s="306"/>
      <c r="R72" s="306"/>
      <c r="S72" s="306"/>
      <c r="T72" s="306"/>
      <c r="U72" s="306"/>
      <c r="V72" s="306"/>
      <c r="W72" s="306"/>
      <c r="X72" s="306"/>
      <c r="Y72" s="306"/>
      <c r="Z72" s="306"/>
      <c r="AA72" s="306"/>
      <c r="AB72" s="306"/>
      <c r="AC72" s="306"/>
      <c r="AD72" s="306"/>
    </row>
    <row r="73" spans="2:30" x14ac:dyDescent="0.3">
      <c r="B73" s="16"/>
      <c r="C73" s="3"/>
      <c r="D73" s="313" t="str">
        <f>IF($D$71&lt;1.2,"1,2","")</f>
        <v/>
      </c>
      <c r="E73" s="313"/>
      <c r="F73" s="3"/>
      <c r="G73" s="3"/>
      <c r="H73" s="3"/>
      <c r="I73" s="3"/>
      <c r="J73" s="3"/>
      <c r="K73" s="3"/>
      <c r="L73" s="3"/>
      <c r="M73" s="3"/>
      <c r="N73" s="3"/>
      <c r="O73" s="3"/>
      <c r="P73" s="17"/>
      <c r="Q73" s="306"/>
      <c r="R73" s="306"/>
      <c r="S73" s="306"/>
      <c r="T73" s="306"/>
      <c r="U73" s="306"/>
      <c r="V73" s="306"/>
      <c r="W73" s="306"/>
      <c r="X73" s="306"/>
      <c r="Y73" s="306"/>
      <c r="Z73" s="306"/>
      <c r="AA73" s="306"/>
      <c r="AB73" s="306"/>
      <c r="AC73" s="306"/>
      <c r="AD73" s="306"/>
    </row>
    <row r="74" spans="2:30" x14ac:dyDescent="0.3">
      <c r="B74" s="16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17"/>
      <c r="Q74" s="306"/>
      <c r="R74" s="306"/>
      <c r="S74" s="306"/>
      <c r="T74" s="306"/>
      <c r="U74" s="306"/>
      <c r="V74" s="306"/>
      <c r="W74" s="306"/>
      <c r="X74" s="306"/>
      <c r="Y74" s="306"/>
      <c r="Z74" s="306"/>
      <c r="AA74" s="306"/>
      <c r="AB74" s="306"/>
      <c r="AC74" s="306"/>
      <c r="AD74" s="306"/>
    </row>
    <row r="75" spans="2:30" x14ac:dyDescent="0.3">
      <c r="B75" s="16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17"/>
      <c r="Q75" s="306"/>
      <c r="R75" s="306"/>
      <c r="S75" s="306"/>
      <c r="T75" s="306"/>
      <c r="U75" s="306"/>
      <c r="V75" s="306"/>
      <c r="W75" s="306"/>
      <c r="X75" s="306"/>
      <c r="Y75" s="306"/>
      <c r="Z75" s="306"/>
      <c r="AA75" s="306"/>
      <c r="AB75" s="306"/>
      <c r="AC75" s="306"/>
      <c r="AD75" s="306"/>
    </row>
    <row r="76" spans="2:30" x14ac:dyDescent="0.3">
      <c r="B76" s="16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17"/>
      <c r="Q76" s="306"/>
      <c r="R76" s="306"/>
      <c r="S76" s="306"/>
      <c r="T76" s="306"/>
      <c r="U76" s="306"/>
      <c r="V76" s="306"/>
      <c r="W76" s="306"/>
      <c r="X76" s="306"/>
      <c r="Y76" s="306"/>
      <c r="Z76" s="306"/>
      <c r="AA76" s="306"/>
      <c r="AB76" s="306"/>
      <c r="AC76" s="306"/>
      <c r="AD76" s="306"/>
    </row>
    <row r="77" spans="2:30" ht="6" customHeight="1" x14ac:dyDescent="0.3"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</row>
    <row r="78" spans="2:30" x14ac:dyDescent="0.3">
      <c r="B78" s="16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17"/>
      <c r="Q78" s="13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5"/>
    </row>
    <row r="79" spans="2:30" ht="14.4" customHeight="1" x14ac:dyDescent="0.3">
      <c r="B79" s="16"/>
      <c r="C79" s="247" t="s">
        <v>112</v>
      </c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17"/>
      <c r="Q79" s="16"/>
      <c r="R79" s="272" t="s">
        <v>113</v>
      </c>
      <c r="S79" s="273"/>
      <c r="T79" s="273"/>
      <c r="U79" s="273"/>
      <c r="V79" s="273"/>
      <c r="W79" s="273"/>
      <c r="X79" s="273"/>
      <c r="Y79" s="273"/>
      <c r="Z79" s="273"/>
      <c r="AA79" s="273"/>
      <c r="AB79" s="273"/>
      <c r="AC79" s="274"/>
      <c r="AD79" s="17"/>
    </row>
    <row r="80" spans="2:30" ht="14.4" customHeight="1" x14ac:dyDescent="0.3">
      <c r="B80" s="16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17"/>
      <c r="Q80" s="16"/>
      <c r="R80" s="275"/>
      <c r="S80" s="276"/>
      <c r="T80" s="276"/>
      <c r="U80" s="276"/>
      <c r="V80" s="276"/>
      <c r="W80" s="276"/>
      <c r="X80" s="276"/>
      <c r="Y80" s="276"/>
      <c r="Z80" s="276"/>
      <c r="AA80" s="276"/>
      <c r="AB80" s="276"/>
      <c r="AC80" s="277"/>
      <c r="AD80" s="17"/>
    </row>
    <row r="81" spans="2:30" ht="15.6" x14ac:dyDescent="0.3">
      <c r="B81" s="16"/>
      <c r="C81" s="27"/>
      <c r="D81" s="27"/>
      <c r="E81" s="27"/>
      <c r="F81" s="27"/>
      <c r="G81" s="27"/>
      <c r="H81" s="3"/>
      <c r="I81" s="3"/>
      <c r="J81" s="3"/>
      <c r="K81" s="3"/>
      <c r="L81" s="3"/>
      <c r="M81" s="3"/>
      <c r="N81" s="3"/>
      <c r="O81" s="3"/>
      <c r="P81" s="17"/>
      <c r="Q81" s="16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17"/>
    </row>
    <row r="82" spans="2:30" x14ac:dyDescent="0.3">
      <c r="B82" s="16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17"/>
      <c r="Q82" s="16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17"/>
    </row>
    <row r="83" spans="2:30" ht="21" customHeight="1" x14ac:dyDescent="0.3">
      <c r="B83" s="16"/>
      <c r="C83" s="185" t="s">
        <v>478</v>
      </c>
      <c r="D83" s="185"/>
      <c r="E83" s="3"/>
      <c r="F83" s="97" t="s">
        <v>64</v>
      </c>
      <c r="G83" s="97" t="s">
        <v>44</v>
      </c>
      <c r="H83" s="3"/>
      <c r="I83" s="3"/>
      <c r="J83" s="3"/>
      <c r="K83" s="3"/>
      <c r="L83" s="3"/>
      <c r="M83" s="3"/>
      <c r="N83" s="3"/>
      <c r="O83" s="3"/>
      <c r="P83" s="17"/>
      <c r="Q83" s="16"/>
      <c r="R83" s="185" t="s">
        <v>87</v>
      </c>
      <c r="S83" s="185"/>
      <c r="T83" s="3"/>
      <c r="U83" s="97" t="s">
        <v>64</v>
      </c>
      <c r="V83" s="97" t="s">
        <v>44</v>
      </c>
      <c r="W83" s="97" t="s">
        <v>93</v>
      </c>
      <c r="X83" s="3"/>
      <c r="Y83" s="3"/>
      <c r="Z83" s="3"/>
      <c r="AA83" s="3"/>
      <c r="AB83" s="3"/>
      <c r="AC83" s="3"/>
      <c r="AD83" s="17"/>
    </row>
    <row r="84" spans="2:30" ht="18.600000000000001" customHeight="1" x14ac:dyDescent="0.3">
      <c r="B84" s="16"/>
      <c r="C84" s="300">
        <f>0.1*((G47*G49)/(G46*G48))</f>
        <v>0.14285714285714288</v>
      </c>
      <c r="D84" s="301"/>
      <c r="E84" s="3"/>
      <c r="F84" s="51">
        <v>0</v>
      </c>
      <c r="G84" s="49">
        <f t="shared" ref="G84:G99" si="0">2.5*$G$46*$G$48*$G$45</f>
        <v>0.875</v>
      </c>
      <c r="H84" s="3"/>
      <c r="I84" s="3"/>
      <c r="J84" s="3"/>
      <c r="K84" s="3"/>
      <c r="L84" s="3"/>
      <c r="M84" s="3"/>
      <c r="N84" s="3"/>
      <c r="O84" s="3"/>
      <c r="P84" s="17"/>
      <c r="Q84" s="16"/>
      <c r="R84" s="44" t="s">
        <v>91</v>
      </c>
      <c r="S84" s="45">
        <v>5</v>
      </c>
      <c r="T84" s="3"/>
      <c r="U84" s="47">
        <v>0</v>
      </c>
      <c r="V84" s="48">
        <f t="shared" ref="V84:V99" si="1">2.5*$G$46*$G$48*$G$45</f>
        <v>0.875</v>
      </c>
      <c r="W84" s="49">
        <f t="shared" ref="W84:W127" si="2">V84/$S$88</f>
        <v>0.17499999999999999</v>
      </c>
      <c r="X84" s="3"/>
      <c r="Y84" s="3"/>
      <c r="Z84" s="3"/>
      <c r="AA84" s="3"/>
      <c r="AB84" s="3"/>
      <c r="AC84" s="3"/>
      <c r="AD84" s="17"/>
    </row>
    <row r="85" spans="2:30" ht="18.600000000000001" customHeight="1" x14ac:dyDescent="0.3">
      <c r="B85" s="16"/>
      <c r="C85" s="5"/>
      <c r="D85" s="5"/>
      <c r="E85" s="3"/>
      <c r="F85" s="50">
        <v>0.05</v>
      </c>
      <c r="G85" s="49">
        <f t="shared" si="0"/>
        <v>0.875</v>
      </c>
      <c r="H85" s="3"/>
      <c r="I85" s="3"/>
      <c r="J85" s="3"/>
      <c r="K85" s="3"/>
      <c r="L85" s="3"/>
      <c r="M85" s="3"/>
      <c r="N85" s="3"/>
      <c r="O85" s="3"/>
      <c r="P85" s="17"/>
      <c r="Q85" s="16"/>
      <c r="R85" s="44" t="s">
        <v>90</v>
      </c>
      <c r="S85" s="44">
        <v>1</v>
      </c>
      <c r="T85" s="3"/>
      <c r="U85" s="50">
        <v>0.05</v>
      </c>
      <c r="V85" s="49">
        <f t="shared" si="1"/>
        <v>0.875</v>
      </c>
      <c r="W85" s="49">
        <f t="shared" si="2"/>
        <v>0.17499999999999999</v>
      </c>
      <c r="X85" s="3"/>
      <c r="Y85" s="3"/>
      <c r="Z85" s="3"/>
      <c r="AA85" s="3"/>
      <c r="AB85" s="3"/>
      <c r="AC85" s="3"/>
      <c r="AD85" s="17"/>
    </row>
    <row r="86" spans="2:30" ht="18.600000000000001" customHeight="1" x14ac:dyDescent="0.3">
      <c r="B86" s="16"/>
      <c r="C86" s="285" t="s">
        <v>479</v>
      </c>
      <c r="D86" s="286"/>
      <c r="E86" s="3"/>
      <c r="F86" s="51">
        <v>0.1</v>
      </c>
      <c r="G86" s="49">
        <f t="shared" si="0"/>
        <v>0.875</v>
      </c>
      <c r="H86" s="3"/>
      <c r="I86" s="3"/>
      <c r="J86" s="3"/>
      <c r="K86" s="3"/>
      <c r="L86" s="3"/>
      <c r="M86" s="3"/>
      <c r="N86" s="3"/>
      <c r="O86" s="3"/>
      <c r="P86" s="17"/>
      <c r="Q86" s="16"/>
      <c r="R86" s="44" t="s">
        <v>89</v>
      </c>
      <c r="S86" s="44">
        <v>1</v>
      </c>
      <c r="T86" s="3"/>
      <c r="U86" s="51">
        <v>0.1</v>
      </c>
      <c r="V86" s="49">
        <f t="shared" si="1"/>
        <v>0.875</v>
      </c>
      <c r="W86" s="49">
        <f t="shared" si="2"/>
        <v>0.17499999999999999</v>
      </c>
      <c r="X86" s="3"/>
      <c r="Y86" s="3"/>
      <c r="Z86" s="3"/>
      <c r="AA86" s="3"/>
      <c r="AB86" s="3"/>
      <c r="AC86" s="3"/>
      <c r="AD86" s="17"/>
    </row>
    <row r="87" spans="2:30" ht="18.600000000000001" customHeight="1" x14ac:dyDescent="0.3">
      <c r="B87" s="16"/>
      <c r="C87" s="300">
        <f>0.48*((G47*G49)/(G46*G48))</f>
        <v>0.68571428571428583</v>
      </c>
      <c r="D87" s="301"/>
      <c r="E87" s="3"/>
      <c r="F87" s="128">
        <v>0.14000000000000001</v>
      </c>
      <c r="G87" s="49">
        <f t="shared" si="0"/>
        <v>0.875</v>
      </c>
      <c r="H87" s="3"/>
      <c r="I87" s="3"/>
      <c r="J87" s="3"/>
      <c r="K87" s="3"/>
      <c r="L87" s="3"/>
      <c r="M87" s="3"/>
      <c r="N87" s="3"/>
      <c r="O87" s="3"/>
      <c r="P87" s="17"/>
      <c r="Q87" s="16"/>
      <c r="R87" s="44" t="s">
        <v>88</v>
      </c>
      <c r="S87" s="44">
        <v>1</v>
      </c>
      <c r="T87" s="3"/>
      <c r="U87" s="128">
        <v>0.14000000000000001</v>
      </c>
      <c r="V87" s="49">
        <f t="shared" si="1"/>
        <v>0.875</v>
      </c>
      <c r="W87" s="49">
        <f t="shared" si="2"/>
        <v>0.17499999999999999</v>
      </c>
      <c r="X87" s="3"/>
      <c r="Y87" s="3"/>
      <c r="Z87" s="3"/>
      <c r="AA87" s="3"/>
      <c r="AB87" s="3"/>
      <c r="AC87" s="3"/>
      <c r="AD87" s="17"/>
    </row>
    <row r="88" spans="2:30" ht="18.600000000000001" customHeight="1" x14ac:dyDescent="0.3">
      <c r="B88" s="16"/>
      <c r="C88" s="5"/>
      <c r="D88" s="5"/>
      <c r="E88" s="3"/>
      <c r="F88" s="50">
        <v>0.15</v>
      </c>
      <c r="G88" s="49">
        <f t="shared" si="0"/>
        <v>0.875</v>
      </c>
      <c r="H88" s="3"/>
      <c r="I88" s="3"/>
      <c r="J88" s="3"/>
      <c r="K88" s="3"/>
      <c r="L88" s="3"/>
      <c r="M88" s="3"/>
      <c r="N88" s="3"/>
      <c r="O88" s="3"/>
      <c r="P88" s="17"/>
      <c r="Q88" s="16"/>
      <c r="R88" s="46" t="s">
        <v>92</v>
      </c>
      <c r="S88" s="156">
        <f>S84*S85*S86*S87</f>
        <v>5</v>
      </c>
      <c r="T88" s="3"/>
      <c r="U88" s="50">
        <v>0.15</v>
      </c>
      <c r="V88" s="49">
        <f t="shared" si="1"/>
        <v>0.875</v>
      </c>
      <c r="W88" s="49">
        <f t="shared" si="2"/>
        <v>0.17499999999999999</v>
      </c>
      <c r="X88" s="3"/>
      <c r="Y88" s="3"/>
      <c r="Z88" s="3"/>
      <c r="AA88" s="3"/>
      <c r="AB88" s="3"/>
      <c r="AC88" s="3"/>
      <c r="AD88" s="17"/>
    </row>
    <row r="89" spans="2:30" ht="18.600000000000001" customHeight="1" x14ac:dyDescent="0.3">
      <c r="B89" s="16"/>
      <c r="C89" s="285" t="s">
        <v>480</v>
      </c>
      <c r="D89" s="286"/>
      <c r="E89" s="3"/>
      <c r="F89" s="51">
        <v>0.2</v>
      </c>
      <c r="G89" s="49">
        <f t="shared" si="0"/>
        <v>0.875</v>
      </c>
      <c r="H89" s="3"/>
      <c r="I89" s="3"/>
      <c r="J89" s="3"/>
      <c r="K89" s="3"/>
      <c r="L89" s="3"/>
      <c r="M89" s="3"/>
      <c r="N89" s="3"/>
      <c r="O89" s="3"/>
      <c r="P89" s="17"/>
      <c r="Q89" s="16"/>
      <c r="R89" s="5"/>
      <c r="S89" s="5"/>
      <c r="T89" s="3"/>
      <c r="U89" s="51">
        <v>0.2</v>
      </c>
      <c r="V89" s="49">
        <f t="shared" si="1"/>
        <v>0.875</v>
      </c>
      <c r="W89" s="49">
        <f t="shared" si="2"/>
        <v>0.17499999999999999</v>
      </c>
      <c r="X89" s="3"/>
      <c r="Y89" s="3"/>
      <c r="Z89" s="3"/>
      <c r="AA89" s="3"/>
      <c r="AB89" s="3"/>
      <c r="AC89" s="3"/>
      <c r="AD89" s="17"/>
    </row>
    <row r="90" spans="2:30" ht="18.600000000000001" customHeight="1" x14ac:dyDescent="0.3">
      <c r="B90" s="16"/>
      <c r="C90" s="300">
        <f>2.4*G49</f>
        <v>4.8</v>
      </c>
      <c r="D90" s="301"/>
      <c r="E90" s="3"/>
      <c r="F90" s="50">
        <v>0.25</v>
      </c>
      <c r="G90" s="49">
        <f t="shared" si="0"/>
        <v>0.875</v>
      </c>
      <c r="H90" s="3"/>
      <c r="I90" s="3"/>
      <c r="J90" s="3"/>
      <c r="K90" s="3"/>
      <c r="L90" s="3"/>
      <c r="M90" s="3"/>
      <c r="N90" s="3"/>
      <c r="O90" s="3"/>
      <c r="P90" s="17"/>
      <c r="Q90" s="16"/>
      <c r="R90" s="5"/>
      <c r="S90" s="5"/>
      <c r="T90" s="3"/>
      <c r="U90" s="50">
        <v>0.25</v>
      </c>
      <c r="V90" s="49">
        <f t="shared" si="1"/>
        <v>0.875</v>
      </c>
      <c r="W90" s="49">
        <f t="shared" si="2"/>
        <v>0.17499999999999999</v>
      </c>
      <c r="X90" s="3"/>
      <c r="Y90" s="3"/>
      <c r="Z90" s="3"/>
      <c r="AA90" s="3"/>
      <c r="AB90" s="3"/>
      <c r="AC90" s="3"/>
      <c r="AD90" s="17"/>
    </row>
    <row r="91" spans="2:30" ht="18.600000000000001" customHeight="1" x14ac:dyDescent="0.3">
      <c r="B91" s="16"/>
      <c r="C91" s="5"/>
      <c r="D91" s="5"/>
      <c r="E91" s="3"/>
      <c r="F91" s="51">
        <v>0.3</v>
      </c>
      <c r="G91" s="49">
        <f t="shared" si="0"/>
        <v>0.875</v>
      </c>
      <c r="H91" s="3"/>
      <c r="I91" s="3"/>
      <c r="J91" s="3"/>
      <c r="K91" s="3"/>
      <c r="L91" s="3"/>
      <c r="M91" s="3"/>
      <c r="N91" s="3"/>
      <c r="O91" s="3"/>
      <c r="P91" s="17"/>
      <c r="Q91" s="16"/>
      <c r="R91" s="5"/>
      <c r="S91" s="5"/>
      <c r="T91" s="3"/>
      <c r="U91" s="51">
        <v>0.3</v>
      </c>
      <c r="V91" s="49">
        <f t="shared" si="1"/>
        <v>0.875</v>
      </c>
      <c r="W91" s="49">
        <f t="shared" si="2"/>
        <v>0.17499999999999999</v>
      </c>
      <c r="X91" s="3"/>
      <c r="Y91" s="3"/>
      <c r="Z91" s="3"/>
      <c r="AA91" s="3"/>
      <c r="AB91" s="3"/>
      <c r="AC91" s="3"/>
      <c r="AD91" s="17"/>
    </row>
    <row r="92" spans="2:30" ht="18.600000000000001" customHeight="1" x14ac:dyDescent="0.3">
      <c r="B92" s="16"/>
      <c r="C92" s="5"/>
      <c r="D92" s="5"/>
      <c r="E92" s="3"/>
      <c r="F92" s="50">
        <v>0.35</v>
      </c>
      <c r="G92" s="49">
        <f t="shared" si="0"/>
        <v>0.875</v>
      </c>
      <c r="H92" s="3"/>
      <c r="I92" s="3"/>
      <c r="J92" s="3"/>
      <c r="K92" s="3"/>
      <c r="L92" s="3"/>
      <c r="M92" s="3"/>
      <c r="N92" s="3"/>
      <c r="O92" s="3"/>
      <c r="P92" s="17"/>
      <c r="Q92" s="16"/>
      <c r="R92" s="198" t="s">
        <v>45</v>
      </c>
      <c r="S92" s="198"/>
      <c r="T92" s="3"/>
      <c r="U92" s="50">
        <v>0.35</v>
      </c>
      <c r="V92" s="49">
        <f t="shared" si="1"/>
        <v>0.875</v>
      </c>
      <c r="W92" s="49">
        <f t="shared" si="2"/>
        <v>0.17499999999999999</v>
      </c>
      <c r="X92" s="3"/>
      <c r="Y92" s="3"/>
      <c r="Z92" s="3"/>
      <c r="AA92" s="3"/>
      <c r="AB92" s="3"/>
      <c r="AC92" s="3"/>
      <c r="AD92" s="17"/>
    </row>
    <row r="93" spans="2:30" ht="18.600000000000001" customHeight="1" x14ac:dyDescent="0.3">
      <c r="B93" s="16"/>
      <c r="C93" s="185" t="s">
        <v>44</v>
      </c>
      <c r="D93" s="185"/>
      <c r="E93" s="3"/>
      <c r="F93" s="51">
        <v>0.4</v>
      </c>
      <c r="G93" s="49">
        <f t="shared" si="0"/>
        <v>0.875</v>
      </c>
      <c r="H93" s="3"/>
      <c r="I93" s="3"/>
      <c r="J93" s="3"/>
      <c r="K93" s="3"/>
      <c r="L93" s="3"/>
      <c r="M93" s="3"/>
      <c r="N93" s="3"/>
      <c r="O93" s="3"/>
      <c r="P93" s="17"/>
      <c r="Q93" s="16"/>
      <c r="R93" s="296">
        <f>(2.5*$G$46*$G$48*$G$45)/S88</f>
        <v>0.17499999999999999</v>
      </c>
      <c r="S93" s="297"/>
      <c r="T93" s="3"/>
      <c r="U93" s="51">
        <v>0.4</v>
      </c>
      <c r="V93" s="49">
        <f t="shared" si="1"/>
        <v>0.875</v>
      </c>
      <c r="W93" s="49">
        <f t="shared" si="2"/>
        <v>0.17499999999999999</v>
      </c>
      <c r="X93" s="3"/>
      <c r="Y93" s="3"/>
      <c r="Z93" s="3"/>
      <c r="AA93" s="3"/>
      <c r="AB93" s="3"/>
      <c r="AC93" s="3"/>
      <c r="AD93" s="17"/>
    </row>
    <row r="94" spans="2:30" ht="18.600000000000001" customHeight="1" x14ac:dyDescent="0.3">
      <c r="B94" s="16"/>
      <c r="C94" s="302">
        <f>2.5*$G$46*$G$48*$G$45</f>
        <v>0.875</v>
      </c>
      <c r="D94" s="303"/>
      <c r="E94" s="3"/>
      <c r="F94" s="52">
        <v>0.45</v>
      </c>
      <c r="G94" s="49">
        <f t="shared" si="0"/>
        <v>0.875</v>
      </c>
      <c r="H94" s="3"/>
      <c r="I94" s="3"/>
      <c r="J94" s="3"/>
      <c r="K94" s="3"/>
      <c r="L94" s="3"/>
      <c r="M94" s="3"/>
      <c r="N94" s="3"/>
      <c r="O94" s="3"/>
      <c r="P94" s="17"/>
      <c r="Q94" s="16"/>
      <c r="R94" s="5"/>
      <c r="S94" s="5"/>
      <c r="T94" s="3"/>
      <c r="U94" s="52">
        <v>0.45</v>
      </c>
      <c r="V94" s="49">
        <f t="shared" si="1"/>
        <v>0.875</v>
      </c>
      <c r="W94" s="49">
        <f t="shared" si="2"/>
        <v>0.17499999999999999</v>
      </c>
      <c r="X94" s="3"/>
      <c r="Y94" s="3"/>
      <c r="Z94" s="3"/>
      <c r="AA94" s="3"/>
      <c r="AB94" s="3"/>
      <c r="AC94" s="3"/>
      <c r="AD94" s="17"/>
    </row>
    <row r="95" spans="2:30" ht="18.600000000000001" customHeight="1" x14ac:dyDescent="0.3">
      <c r="B95" s="16"/>
      <c r="C95" s="5"/>
      <c r="D95" s="5"/>
      <c r="E95" s="3"/>
      <c r="F95" s="51">
        <v>0.5</v>
      </c>
      <c r="G95" s="49">
        <f t="shared" si="0"/>
        <v>0.875</v>
      </c>
      <c r="H95" s="3"/>
      <c r="I95" s="3"/>
      <c r="J95" s="3"/>
      <c r="K95" s="3"/>
      <c r="L95" s="3"/>
      <c r="M95" s="3"/>
      <c r="N95" s="3"/>
      <c r="O95" s="3"/>
      <c r="P95" s="17"/>
      <c r="Q95" s="16"/>
      <c r="R95" s="5"/>
      <c r="S95" s="5"/>
      <c r="T95" s="3"/>
      <c r="U95" s="51">
        <v>0.5</v>
      </c>
      <c r="V95" s="49">
        <f t="shared" si="1"/>
        <v>0.875</v>
      </c>
      <c r="W95" s="49">
        <f t="shared" si="2"/>
        <v>0.17499999999999999</v>
      </c>
      <c r="X95" s="3"/>
      <c r="Y95" s="3"/>
      <c r="Z95" s="3"/>
      <c r="AA95" s="3"/>
      <c r="AB95" s="3"/>
      <c r="AC95" s="3"/>
      <c r="AD95" s="17"/>
    </row>
    <row r="96" spans="2:30" ht="18.600000000000001" customHeight="1" x14ac:dyDescent="0.3">
      <c r="B96" s="16"/>
      <c r="C96" s="5"/>
      <c r="D96" s="5"/>
      <c r="E96" s="3"/>
      <c r="F96" s="52">
        <v>0.55000000000000004</v>
      </c>
      <c r="G96" s="49">
        <f t="shared" si="0"/>
        <v>0.875</v>
      </c>
      <c r="H96" s="3"/>
      <c r="I96" s="3"/>
      <c r="J96" s="3"/>
      <c r="K96" s="3"/>
      <c r="L96" s="3"/>
      <c r="M96" s="3"/>
      <c r="N96" s="3"/>
      <c r="O96" s="3"/>
      <c r="P96" s="17"/>
      <c r="Q96" s="16"/>
      <c r="R96" s="5"/>
      <c r="S96" s="5"/>
      <c r="T96" s="3"/>
      <c r="U96" s="52">
        <v>0.55000000000000004</v>
      </c>
      <c r="V96" s="49">
        <f t="shared" si="1"/>
        <v>0.875</v>
      </c>
      <c r="W96" s="49">
        <f t="shared" si="2"/>
        <v>0.17499999999999999</v>
      </c>
      <c r="X96" s="3"/>
      <c r="Y96" s="3"/>
      <c r="Z96" s="3"/>
      <c r="AA96" s="3"/>
      <c r="AB96" s="3"/>
      <c r="AC96" s="3"/>
      <c r="AD96" s="17"/>
    </row>
    <row r="97" spans="2:30" ht="18.600000000000001" customHeight="1" x14ac:dyDescent="0.3">
      <c r="B97" s="16"/>
      <c r="C97" s="185" t="s">
        <v>481</v>
      </c>
      <c r="D97" s="185"/>
      <c r="E97" s="3"/>
      <c r="F97" s="51">
        <v>0.6</v>
      </c>
      <c r="G97" s="49">
        <f t="shared" si="0"/>
        <v>0.875</v>
      </c>
      <c r="H97" s="3"/>
      <c r="I97" s="3"/>
      <c r="J97" s="3"/>
      <c r="K97" s="3"/>
      <c r="L97" s="3"/>
      <c r="M97" s="3"/>
      <c r="N97" s="3"/>
      <c r="O97" s="3"/>
      <c r="P97" s="17"/>
      <c r="Q97" s="16"/>
      <c r="R97" s="198" t="s">
        <v>46</v>
      </c>
      <c r="S97" s="198"/>
      <c r="T97" s="3"/>
      <c r="U97" s="51">
        <v>0.6</v>
      </c>
      <c r="V97" s="49">
        <f t="shared" si="1"/>
        <v>0.875</v>
      </c>
      <c r="W97" s="49">
        <f t="shared" si="2"/>
        <v>0.17499999999999999</v>
      </c>
      <c r="X97" s="3"/>
      <c r="Y97" s="3"/>
      <c r="Z97" s="3"/>
      <c r="AA97" s="3"/>
      <c r="AB97" s="3"/>
      <c r="AC97" s="3"/>
      <c r="AD97" s="17"/>
    </row>
    <row r="98" spans="2:30" ht="18.600000000000001" customHeight="1" x14ac:dyDescent="0.3">
      <c r="B98" s="16"/>
      <c r="C98" s="304">
        <f>(C94*M43*10)/1000</f>
        <v>740.53113298674998</v>
      </c>
      <c r="D98" s="305"/>
      <c r="E98" s="3"/>
      <c r="F98" s="52">
        <v>0.65</v>
      </c>
      <c r="G98" s="49">
        <f t="shared" si="0"/>
        <v>0.875</v>
      </c>
      <c r="H98" s="3"/>
      <c r="I98" s="3"/>
      <c r="J98" s="3"/>
      <c r="K98" s="3"/>
      <c r="L98" s="3"/>
      <c r="M98" s="3"/>
      <c r="N98" s="3"/>
      <c r="O98" s="3"/>
      <c r="P98" s="17"/>
      <c r="Q98" s="16"/>
      <c r="R98" s="298">
        <f>(R93*M43*10)/1000</f>
        <v>148.10622659735</v>
      </c>
      <c r="S98" s="299"/>
      <c r="T98" s="3"/>
      <c r="U98" s="52">
        <v>0.65</v>
      </c>
      <c r="V98" s="49">
        <f t="shared" si="1"/>
        <v>0.875</v>
      </c>
      <c r="W98" s="49">
        <f t="shared" si="2"/>
        <v>0.17499999999999999</v>
      </c>
      <c r="X98" s="3"/>
      <c r="Y98" s="3"/>
      <c r="Z98" s="3"/>
      <c r="AA98" s="3"/>
      <c r="AB98" s="3"/>
      <c r="AC98" s="3"/>
      <c r="AD98" s="17"/>
    </row>
    <row r="99" spans="2:30" ht="18.600000000000001" customHeight="1" x14ac:dyDescent="0.3">
      <c r="B99" s="16"/>
      <c r="C99" s="3"/>
      <c r="D99" s="3"/>
      <c r="E99" s="3"/>
      <c r="F99" s="128">
        <v>0.69</v>
      </c>
      <c r="G99" s="49">
        <f t="shared" si="0"/>
        <v>0.875</v>
      </c>
      <c r="H99" s="3"/>
      <c r="I99" s="3"/>
      <c r="J99" s="3"/>
      <c r="K99" s="3"/>
      <c r="L99" s="3"/>
      <c r="M99" s="3"/>
      <c r="N99" s="3"/>
      <c r="O99" s="3"/>
      <c r="P99" s="17"/>
      <c r="Q99" s="16"/>
      <c r="R99" s="3"/>
      <c r="S99" s="3"/>
      <c r="T99" s="3"/>
      <c r="U99" s="128">
        <v>0.69</v>
      </c>
      <c r="V99" s="49">
        <f t="shared" si="1"/>
        <v>0.875</v>
      </c>
      <c r="W99" s="49">
        <f t="shared" si="2"/>
        <v>0.17499999999999999</v>
      </c>
      <c r="X99" s="3"/>
      <c r="Y99" s="3"/>
      <c r="Z99" s="3"/>
      <c r="AA99" s="3"/>
      <c r="AB99" s="3"/>
      <c r="AC99" s="3"/>
      <c r="AD99" s="17"/>
    </row>
    <row r="100" spans="2:30" ht="18.600000000000001" customHeight="1" x14ac:dyDescent="0.3">
      <c r="B100" s="16"/>
      <c r="C100" s="3"/>
      <c r="D100" s="3"/>
      <c r="E100" s="3"/>
      <c r="F100" s="51">
        <v>0.7</v>
      </c>
      <c r="G100" s="49">
        <f t="shared" ref="G100:G122" si="3">(1.2*$G$47*$G$49*$G$45)/F100</f>
        <v>0.85714285714285721</v>
      </c>
      <c r="H100" s="3"/>
      <c r="I100" s="3"/>
      <c r="J100" s="3"/>
      <c r="K100" s="3"/>
      <c r="L100" s="3"/>
      <c r="M100" s="3"/>
      <c r="N100" s="3"/>
      <c r="O100" s="3"/>
      <c r="P100" s="17"/>
      <c r="Q100" s="16"/>
      <c r="R100" s="3"/>
      <c r="S100" s="3"/>
      <c r="T100" s="3"/>
      <c r="U100" s="51">
        <v>0.7</v>
      </c>
      <c r="V100" s="49">
        <f t="shared" ref="V100:V122" si="4">(1.2*$G$47*$G$49*$G$45)/U100</f>
        <v>0.85714285714285721</v>
      </c>
      <c r="W100" s="49">
        <f t="shared" si="2"/>
        <v>0.17142857142857143</v>
      </c>
      <c r="X100" s="3"/>
      <c r="Y100" s="3"/>
      <c r="Z100" s="3"/>
      <c r="AA100" s="3"/>
      <c r="AB100" s="3"/>
      <c r="AC100" s="3"/>
      <c r="AD100" s="17"/>
    </row>
    <row r="101" spans="2:30" ht="18.600000000000001" customHeight="1" x14ac:dyDescent="0.3">
      <c r="B101" s="16"/>
      <c r="C101" s="3"/>
      <c r="D101" s="3"/>
      <c r="E101" s="3"/>
      <c r="F101" s="50">
        <v>0.75</v>
      </c>
      <c r="G101" s="49">
        <f t="shared" si="3"/>
        <v>0.79999999999999993</v>
      </c>
      <c r="H101" s="66"/>
      <c r="I101" s="78">
        <v>0.14000000000000001</v>
      </c>
      <c r="J101" s="79">
        <v>0</v>
      </c>
      <c r="K101" s="78">
        <v>0.69</v>
      </c>
      <c r="L101" s="79">
        <v>0</v>
      </c>
      <c r="M101" s="80">
        <v>4.8</v>
      </c>
      <c r="N101" s="78">
        <v>0</v>
      </c>
      <c r="O101" s="67"/>
      <c r="P101" s="70"/>
      <c r="Q101" s="16"/>
      <c r="R101" s="3"/>
      <c r="S101" s="3"/>
      <c r="T101" s="3"/>
      <c r="U101" s="50">
        <v>0.75</v>
      </c>
      <c r="V101" s="49">
        <f t="shared" si="4"/>
        <v>0.79999999999999993</v>
      </c>
      <c r="W101" s="49">
        <f t="shared" si="2"/>
        <v>0.15999999999999998</v>
      </c>
      <c r="X101" s="3"/>
      <c r="Y101" s="3"/>
      <c r="Z101" s="3"/>
      <c r="AA101" s="3"/>
      <c r="AB101" s="3"/>
      <c r="AC101" s="3"/>
      <c r="AD101" s="17"/>
    </row>
    <row r="102" spans="2:30" ht="18.600000000000001" customHeight="1" x14ac:dyDescent="0.3">
      <c r="B102" s="16"/>
      <c r="C102" s="3"/>
      <c r="D102" s="3"/>
      <c r="E102" s="3"/>
      <c r="F102" s="51">
        <v>0.8</v>
      </c>
      <c r="G102" s="49">
        <f t="shared" si="3"/>
        <v>0.74999999999999989</v>
      </c>
      <c r="H102" s="66"/>
      <c r="I102" s="78">
        <v>0.14000000000000001</v>
      </c>
      <c r="J102" s="79">
        <f>2.5*$G$46*$G$48*$G$45</f>
        <v>0.875</v>
      </c>
      <c r="K102" s="78">
        <v>0.69</v>
      </c>
      <c r="L102" s="79">
        <f>2.5*$G$46*$G$48*$G$45</f>
        <v>0.875</v>
      </c>
      <c r="M102" s="80">
        <v>4.8</v>
      </c>
      <c r="N102" s="81">
        <f>(1.2*$G$47*$G$49*$G$45)/M102</f>
        <v>0.125</v>
      </c>
      <c r="O102" s="67"/>
      <c r="P102" s="70"/>
      <c r="Q102" s="16"/>
      <c r="R102" s="3"/>
      <c r="S102" s="3"/>
      <c r="T102" s="3"/>
      <c r="U102" s="51">
        <v>0.8</v>
      </c>
      <c r="V102" s="49">
        <f t="shared" si="4"/>
        <v>0.74999999999999989</v>
      </c>
      <c r="W102" s="49">
        <f t="shared" si="2"/>
        <v>0.14999999999999997</v>
      </c>
      <c r="X102" s="3"/>
      <c r="Y102" s="3"/>
      <c r="Z102" s="3"/>
      <c r="AA102" s="3"/>
      <c r="AB102" s="3"/>
      <c r="AC102" s="3"/>
      <c r="AD102" s="17"/>
    </row>
    <row r="103" spans="2:30" ht="18.600000000000001" customHeight="1" x14ac:dyDescent="0.3">
      <c r="B103" s="16"/>
      <c r="C103" s="3"/>
      <c r="D103" s="3"/>
      <c r="E103" s="3"/>
      <c r="F103" s="50">
        <v>0.85</v>
      </c>
      <c r="G103" s="49">
        <f t="shared" si="3"/>
        <v>0.70588235294117652</v>
      </c>
      <c r="H103" s="66"/>
      <c r="I103" s="105"/>
      <c r="J103" s="106"/>
      <c r="K103" s="107"/>
      <c r="L103" s="107"/>
      <c r="M103" s="107"/>
      <c r="N103" s="107"/>
      <c r="O103" s="66"/>
      <c r="P103" s="70"/>
      <c r="Q103" s="16"/>
      <c r="R103" s="3"/>
      <c r="S103" s="3"/>
      <c r="T103" s="3"/>
      <c r="U103" s="50">
        <v>0.85</v>
      </c>
      <c r="V103" s="49">
        <f t="shared" si="4"/>
        <v>0.70588235294117652</v>
      </c>
      <c r="W103" s="49">
        <f t="shared" si="2"/>
        <v>0.14117647058823529</v>
      </c>
      <c r="X103" s="3"/>
      <c r="Y103" s="3"/>
      <c r="Z103" s="3"/>
      <c r="AA103" s="3"/>
      <c r="AB103" s="3"/>
      <c r="AC103" s="3"/>
      <c r="AD103" s="17"/>
    </row>
    <row r="104" spans="2:30" ht="18.600000000000001" customHeight="1" x14ac:dyDescent="0.3">
      <c r="B104" s="16"/>
      <c r="C104" s="3"/>
      <c r="D104" s="3"/>
      <c r="E104" s="3"/>
      <c r="F104" s="51">
        <v>0.9</v>
      </c>
      <c r="G104" s="49">
        <f t="shared" si="3"/>
        <v>0.66666666666666663</v>
      </c>
      <c r="H104" s="66"/>
      <c r="I104" s="66"/>
      <c r="J104" s="66"/>
      <c r="K104" s="66"/>
      <c r="L104" s="66"/>
      <c r="M104" s="66"/>
      <c r="N104" s="66"/>
      <c r="O104" s="66"/>
      <c r="P104" s="70"/>
      <c r="Q104" s="16"/>
      <c r="R104" s="3"/>
      <c r="S104" s="3"/>
      <c r="T104" s="3"/>
      <c r="U104" s="51">
        <v>0.9</v>
      </c>
      <c r="V104" s="49">
        <f t="shared" si="4"/>
        <v>0.66666666666666663</v>
      </c>
      <c r="W104" s="49">
        <f t="shared" si="2"/>
        <v>0.13333333333333333</v>
      </c>
      <c r="X104" s="3"/>
      <c r="Y104" s="3"/>
      <c r="Z104" s="3"/>
      <c r="AA104" s="3"/>
      <c r="AB104" s="3"/>
      <c r="AC104" s="3"/>
      <c r="AD104" s="17"/>
    </row>
    <row r="105" spans="2:30" ht="18.600000000000001" customHeight="1" x14ac:dyDescent="0.3">
      <c r="B105" s="16"/>
      <c r="C105" s="3"/>
      <c r="D105" s="3"/>
      <c r="E105" s="3"/>
      <c r="F105" s="50">
        <v>0.95</v>
      </c>
      <c r="G105" s="49">
        <f t="shared" si="3"/>
        <v>0.63157894736842102</v>
      </c>
      <c r="H105" s="3"/>
      <c r="I105" s="3"/>
      <c r="J105" s="3"/>
      <c r="K105" s="3"/>
      <c r="L105" s="3"/>
      <c r="M105" s="3"/>
      <c r="N105" s="3"/>
      <c r="O105" s="3"/>
      <c r="P105" s="17"/>
      <c r="Q105" s="16"/>
      <c r="R105" s="3"/>
      <c r="S105" s="3"/>
      <c r="T105" s="3"/>
      <c r="U105" s="50">
        <v>0.95</v>
      </c>
      <c r="V105" s="49">
        <f t="shared" si="4"/>
        <v>0.63157894736842102</v>
      </c>
      <c r="W105" s="49">
        <f t="shared" si="2"/>
        <v>0.12631578947368421</v>
      </c>
      <c r="X105" s="3"/>
      <c r="Y105" s="3"/>
      <c r="Z105" s="3"/>
      <c r="AA105" s="3"/>
      <c r="AB105" s="3"/>
      <c r="AC105" s="3"/>
      <c r="AD105" s="17"/>
    </row>
    <row r="106" spans="2:30" ht="18.600000000000001" customHeight="1" x14ac:dyDescent="0.3">
      <c r="B106" s="16"/>
      <c r="C106" s="185" t="s">
        <v>67</v>
      </c>
      <c r="D106" s="185"/>
      <c r="E106" s="3"/>
      <c r="F106" s="51">
        <v>1</v>
      </c>
      <c r="G106" s="49">
        <f t="shared" si="3"/>
        <v>0.6</v>
      </c>
      <c r="H106" s="3"/>
      <c r="I106" s="3"/>
      <c r="J106" s="3"/>
      <c r="K106" s="3"/>
      <c r="L106" s="3"/>
      <c r="M106" s="3"/>
      <c r="N106" s="3"/>
      <c r="O106" s="3"/>
      <c r="P106" s="17"/>
      <c r="Q106" s="16"/>
      <c r="R106" s="3"/>
      <c r="S106" s="3"/>
      <c r="T106" s="3"/>
      <c r="U106" s="51">
        <v>1</v>
      </c>
      <c r="V106" s="49">
        <f t="shared" si="4"/>
        <v>0.6</v>
      </c>
      <c r="W106" s="49">
        <f t="shared" si="2"/>
        <v>0.12</v>
      </c>
      <c r="X106" s="3"/>
      <c r="Y106" s="3"/>
      <c r="Z106" s="3"/>
      <c r="AA106" s="3"/>
      <c r="AB106" s="3"/>
      <c r="AC106" s="3"/>
      <c r="AD106" s="17"/>
    </row>
    <row r="107" spans="2:30" ht="18.600000000000001" customHeight="1" x14ac:dyDescent="0.3">
      <c r="B107" s="16"/>
      <c r="C107" s="205" t="str">
        <f>IF(D67&lt;=0.5,"1",IF(D67&gt;2.5,"2",IF(AND(D67&gt;0.5,D67&lt;2.5),0.75+0.5*D67)))</f>
        <v>1</v>
      </c>
      <c r="D107" s="205"/>
      <c r="E107" s="3"/>
      <c r="F107" s="50">
        <v>1.25</v>
      </c>
      <c r="G107" s="49">
        <f t="shared" si="3"/>
        <v>0.48</v>
      </c>
      <c r="H107" s="3"/>
      <c r="I107" s="3"/>
      <c r="J107" s="3"/>
      <c r="K107" s="3"/>
      <c r="L107" s="3"/>
      <c r="M107" s="3"/>
      <c r="N107" s="3"/>
      <c r="O107" s="3"/>
      <c r="P107" s="17"/>
      <c r="Q107" s="16"/>
      <c r="R107" s="3"/>
      <c r="S107" s="3"/>
      <c r="T107" s="3"/>
      <c r="U107" s="50">
        <v>1.25</v>
      </c>
      <c r="V107" s="49">
        <f t="shared" si="4"/>
        <v>0.48</v>
      </c>
      <c r="W107" s="49">
        <f t="shared" si="2"/>
        <v>9.6000000000000002E-2</v>
      </c>
      <c r="X107" s="3"/>
      <c r="Y107" s="3"/>
      <c r="Z107" s="3"/>
      <c r="AA107" s="3"/>
      <c r="AB107" s="3"/>
      <c r="AC107" s="3"/>
      <c r="AD107" s="17"/>
    </row>
    <row r="108" spans="2:30" ht="18.600000000000001" customHeight="1" x14ac:dyDescent="0.3">
      <c r="B108" s="16"/>
      <c r="C108" s="3"/>
      <c r="D108" s="3"/>
      <c r="E108" s="3"/>
      <c r="F108" s="51">
        <v>1.5</v>
      </c>
      <c r="G108" s="49">
        <f t="shared" si="3"/>
        <v>0.39999999999999997</v>
      </c>
      <c r="H108" s="3"/>
      <c r="I108" s="3"/>
      <c r="J108" s="3"/>
      <c r="K108" s="3"/>
      <c r="L108" s="3"/>
      <c r="M108" s="3"/>
      <c r="N108" s="3"/>
      <c r="O108" s="3"/>
      <c r="P108" s="17"/>
      <c r="Q108" s="16"/>
      <c r="R108" s="3"/>
      <c r="S108" s="3"/>
      <c r="T108" s="3"/>
      <c r="U108" s="51">
        <v>1.5</v>
      </c>
      <c r="V108" s="49">
        <f t="shared" si="4"/>
        <v>0.39999999999999997</v>
      </c>
      <c r="W108" s="49">
        <f t="shared" si="2"/>
        <v>7.9999999999999988E-2</v>
      </c>
      <c r="X108" s="3"/>
      <c r="Y108" s="3"/>
      <c r="Z108" s="3"/>
      <c r="AA108" s="3"/>
      <c r="AB108" s="3"/>
      <c r="AC108" s="3"/>
      <c r="AD108" s="17"/>
    </row>
    <row r="109" spans="2:30" ht="18.600000000000001" customHeight="1" x14ac:dyDescent="0.3">
      <c r="B109" s="16"/>
      <c r="C109" s="3"/>
      <c r="D109" s="3"/>
      <c r="E109" s="3"/>
      <c r="F109" s="50">
        <v>1.75</v>
      </c>
      <c r="G109" s="49">
        <f t="shared" si="3"/>
        <v>0.34285714285714286</v>
      </c>
      <c r="H109" s="3"/>
      <c r="I109" s="3"/>
      <c r="J109" s="3"/>
      <c r="K109" s="3"/>
      <c r="L109" s="3"/>
      <c r="M109" s="3"/>
      <c r="N109" s="3"/>
      <c r="O109" s="3"/>
      <c r="P109" s="17"/>
      <c r="Q109" s="16"/>
      <c r="R109" s="3"/>
      <c r="S109" s="3"/>
      <c r="T109" s="3"/>
      <c r="U109" s="50">
        <v>1.75</v>
      </c>
      <c r="V109" s="49">
        <f t="shared" si="4"/>
        <v>0.34285714285714286</v>
      </c>
      <c r="W109" s="49">
        <f t="shared" si="2"/>
        <v>6.8571428571428575E-2</v>
      </c>
      <c r="X109" s="3"/>
      <c r="Y109" s="3"/>
      <c r="Z109" s="3"/>
      <c r="AA109" s="3"/>
      <c r="AB109" s="3"/>
      <c r="AC109" s="3"/>
      <c r="AD109" s="17"/>
    </row>
    <row r="110" spans="2:30" ht="18.600000000000001" customHeight="1" x14ac:dyDescent="0.3">
      <c r="B110" s="16"/>
      <c r="C110" s="3"/>
      <c r="D110" s="3"/>
      <c r="E110" s="3"/>
      <c r="F110" s="51">
        <v>2</v>
      </c>
      <c r="G110" s="49">
        <f t="shared" si="3"/>
        <v>0.3</v>
      </c>
      <c r="H110" s="3"/>
      <c r="I110" s="3"/>
      <c r="J110" s="3"/>
      <c r="K110" s="3"/>
      <c r="L110" s="3"/>
      <c r="M110" s="3"/>
      <c r="N110" s="3"/>
      <c r="O110" s="3"/>
      <c r="P110" s="17"/>
      <c r="Q110" s="16"/>
      <c r="R110" s="3"/>
      <c r="S110" s="3"/>
      <c r="T110" s="3"/>
      <c r="U110" s="51">
        <v>2</v>
      </c>
      <c r="V110" s="49">
        <f t="shared" si="4"/>
        <v>0.3</v>
      </c>
      <c r="W110" s="49">
        <f t="shared" si="2"/>
        <v>0.06</v>
      </c>
      <c r="X110" s="3"/>
      <c r="Y110" s="3"/>
      <c r="Z110" s="3"/>
      <c r="AA110" s="3"/>
      <c r="AB110" s="3"/>
      <c r="AC110" s="3"/>
      <c r="AD110" s="17"/>
    </row>
    <row r="111" spans="2:30" ht="18.600000000000001" customHeight="1" x14ac:dyDescent="0.3">
      <c r="B111" s="16"/>
      <c r="C111" s="3"/>
      <c r="D111" s="3"/>
      <c r="E111" s="3"/>
      <c r="F111" s="50">
        <v>2.25</v>
      </c>
      <c r="G111" s="49">
        <f t="shared" si="3"/>
        <v>0.26666666666666666</v>
      </c>
      <c r="H111" s="3"/>
      <c r="I111" s="3"/>
      <c r="J111" s="3"/>
      <c r="K111" s="3"/>
      <c r="L111" s="3"/>
      <c r="M111" s="3"/>
      <c r="N111" s="3"/>
      <c r="O111" s="3"/>
      <c r="P111" s="17"/>
      <c r="Q111" s="16"/>
      <c r="R111" s="3"/>
      <c r="S111" s="3"/>
      <c r="T111" s="3"/>
      <c r="U111" s="50">
        <v>2.25</v>
      </c>
      <c r="V111" s="49">
        <f t="shared" si="4"/>
        <v>0.26666666666666666</v>
      </c>
      <c r="W111" s="49">
        <f t="shared" si="2"/>
        <v>5.333333333333333E-2</v>
      </c>
      <c r="X111" s="3"/>
      <c r="Y111" s="3"/>
      <c r="Z111" s="3"/>
      <c r="AA111" s="3"/>
      <c r="AB111" s="3"/>
      <c r="AC111" s="3"/>
      <c r="AD111" s="17"/>
    </row>
    <row r="112" spans="2:30" ht="18.600000000000001" customHeight="1" x14ac:dyDescent="0.3">
      <c r="B112" s="16"/>
      <c r="C112" s="3"/>
      <c r="D112" s="3"/>
      <c r="E112" s="3"/>
      <c r="F112" s="51">
        <v>2.5</v>
      </c>
      <c r="G112" s="49">
        <f t="shared" si="3"/>
        <v>0.24</v>
      </c>
      <c r="H112" s="3"/>
      <c r="I112" s="3"/>
      <c r="J112" s="3"/>
      <c r="K112" s="3"/>
      <c r="L112" s="3"/>
      <c r="M112" s="3"/>
      <c r="N112" s="3"/>
      <c r="O112" s="3"/>
      <c r="P112" s="17"/>
      <c r="Q112" s="16"/>
      <c r="R112" s="3"/>
      <c r="S112" s="3"/>
      <c r="T112" s="3"/>
      <c r="U112" s="51">
        <v>2.5</v>
      </c>
      <c r="V112" s="49">
        <f t="shared" si="4"/>
        <v>0.24</v>
      </c>
      <c r="W112" s="49">
        <f t="shared" si="2"/>
        <v>4.8000000000000001E-2</v>
      </c>
      <c r="X112" s="3"/>
      <c r="Y112" s="3"/>
      <c r="Z112" s="3"/>
      <c r="AA112" s="3"/>
      <c r="AB112" s="3"/>
      <c r="AC112" s="3"/>
      <c r="AD112" s="17"/>
    </row>
    <row r="113" spans="2:30" ht="18.600000000000001" customHeight="1" x14ac:dyDescent="0.3">
      <c r="B113" s="16"/>
      <c r="C113" s="3"/>
      <c r="D113" s="3"/>
      <c r="E113" s="3"/>
      <c r="F113" s="50">
        <v>2.75</v>
      </c>
      <c r="G113" s="49">
        <f t="shared" si="3"/>
        <v>0.21818181818181817</v>
      </c>
      <c r="H113" s="3"/>
      <c r="I113" s="3"/>
      <c r="J113" s="3"/>
      <c r="K113" s="3"/>
      <c r="L113" s="3"/>
      <c r="M113" s="3"/>
      <c r="N113" s="3"/>
      <c r="O113" s="3"/>
      <c r="P113" s="17"/>
      <c r="Q113" s="16"/>
      <c r="R113" s="3"/>
      <c r="S113" s="3"/>
      <c r="T113" s="3"/>
      <c r="U113" s="50">
        <v>2.75</v>
      </c>
      <c r="V113" s="49">
        <f t="shared" si="4"/>
        <v>0.21818181818181817</v>
      </c>
      <c r="W113" s="49">
        <f t="shared" si="2"/>
        <v>4.3636363636363633E-2</v>
      </c>
      <c r="X113" s="3"/>
      <c r="Y113" s="3"/>
      <c r="Z113" s="3"/>
      <c r="AA113" s="3"/>
      <c r="AB113" s="3"/>
      <c r="AC113" s="3"/>
      <c r="AD113" s="17"/>
    </row>
    <row r="114" spans="2:30" ht="18.600000000000001" customHeight="1" x14ac:dyDescent="0.3">
      <c r="B114" s="16"/>
      <c r="C114" s="3"/>
      <c r="D114" s="3"/>
      <c r="E114" s="3"/>
      <c r="F114" s="51">
        <v>3</v>
      </c>
      <c r="G114" s="49">
        <f t="shared" si="3"/>
        <v>0.19999999999999998</v>
      </c>
      <c r="H114" s="3"/>
      <c r="I114" s="3"/>
      <c r="J114" s="3"/>
      <c r="K114" s="3"/>
      <c r="L114" s="3"/>
      <c r="M114" s="3"/>
      <c r="N114" s="3"/>
      <c r="O114" s="3"/>
      <c r="P114" s="17"/>
      <c r="Q114" s="16"/>
      <c r="R114" s="3"/>
      <c r="S114" s="3"/>
      <c r="T114" s="3"/>
      <c r="U114" s="51">
        <v>3</v>
      </c>
      <c r="V114" s="49">
        <f t="shared" si="4"/>
        <v>0.19999999999999998</v>
      </c>
      <c r="W114" s="49">
        <f t="shared" si="2"/>
        <v>3.9999999999999994E-2</v>
      </c>
      <c r="X114" s="3"/>
      <c r="Y114" s="3"/>
      <c r="Z114" s="3"/>
      <c r="AA114" s="3"/>
      <c r="AB114" s="3"/>
      <c r="AC114" s="3"/>
      <c r="AD114" s="17"/>
    </row>
    <row r="115" spans="2:30" ht="18.600000000000001" customHeight="1" x14ac:dyDescent="0.3">
      <c r="B115" s="16"/>
      <c r="C115" s="3"/>
      <c r="D115" s="3"/>
      <c r="E115" s="3"/>
      <c r="F115" s="50">
        <v>3.25</v>
      </c>
      <c r="G115" s="49">
        <f t="shared" si="3"/>
        <v>0.1846153846153846</v>
      </c>
      <c r="H115" s="3"/>
      <c r="I115" s="3"/>
      <c r="J115" s="3"/>
      <c r="K115" s="3"/>
      <c r="L115" s="3"/>
      <c r="M115" s="3"/>
      <c r="N115" s="3"/>
      <c r="O115" s="3"/>
      <c r="P115" s="17"/>
      <c r="Q115" s="16"/>
      <c r="R115" s="3"/>
      <c r="S115" s="3"/>
      <c r="T115" s="3"/>
      <c r="U115" s="50">
        <v>3.25</v>
      </c>
      <c r="V115" s="49">
        <f t="shared" si="4"/>
        <v>0.1846153846153846</v>
      </c>
      <c r="W115" s="49">
        <f t="shared" si="2"/>
        <v>3.692307692307692E-2</v>
      </c>
      <c r="X115" s="3"/>
      <c r="Y115" s="3"/>
      <c r="Z115" s="3"/>
      <c r="AA115" s="3"/>
      <c r="AB115" s="3"/>
      <c r="AC115" s="3"/>
      <c r="AD115" s="17"/>
    </row>
    <row r="116" spans="2:30" ht="18.600000000000001" customHeight="1" x14ac:dyDescent="0.3">
      <c r="B116" s="16"/>
      <c r="C116" s="3"/>
      <c r="D116" s="3"/>
      <c r="E116" s="3"/>
      <c r="F116" s="51">
        <v>3.5</v>
      </c>
      <c r="G116" s="49">
        <f t="shared" si="3"/>
        <v>0.17142857142857143</v>
      </c>
      <c r="H116" s="3"/>
      <c r="I116" s="3"/>
      <c r="J116" s="3"/>
      <c r="K116" s="3"/>
      <c r="L116" s="3"/>
      <c r="M116" s="3"/>
      <c r="N116" s="3"/>
      <c r="O116" s="3"/>
      <c r="P116" s="17"/>
      <c r="Q116" s="16"/>
      <c r="R116" s="3"/>
      <c r="S116" s="3"/>
      <c r="T116" s="3"/>
      <c r="U116" s="51">
        <v>3.5</v>
      </c>
      <c r="V116" s="49">
        <f t="shared" si="4"/>
        <v>0.17142857142857143</v>
      </c>
      <c r="W116" s="49">
        <f t="shared" si="2"/>
        <v>3.4285714285714287E-2</v>
      </c>
      <c r="X116" s="3"/>
      <c r="Y116" s="3"/>
      <c r="Z116" s="3"/>
      <c r="AA116" s="3"/>
      <c r="AB116" s="3"/>
      <c r="AC116" s="3"/>
      <c r="AD116" s="17"/>
    </row>
    <row r="117" spans="2:30" ht="18.600000000000001" customHeight="1" x14ac:dyDescent="0.3">
      <c r="B117" s="16"/>
      <c r="C117" s="3"/>
      <c r="D117" s="3"/>
      <c r="E117" s="3"/>
      <c r="F117" s="50">
        <v>3.75</v>
      </c>
      <c r="G117" s="49">
        <f t="shared" si="3"/>
        <v>0.16</v>
      </c>
      <c r="H117" s="3"/>
      <c r="I117" s="3"/>
      <c r="J117" s="3"/>
      <c r="K117" s="3"/>
      <c r="L117" s="3"/>
      <c r="M117" s="3"/>
      <c r="N117" s="3"/>
      <c r="O117" s="3"/>
      <c r="P117" s="17"/>
      <c r="Q117" s="16"/>
      <c r="R117" s="3"/>
      <c r="S117" s="3"/>
      <c r="T117" s="3"/>
      <c r="U117" s="50">
        <v>3.75</v>
      </c>
      <c r="V117" s="49">
        <f t="shared" si="4"/>
        <v>0.16</v>
      </c>
      <c r="W117" s="49">
        <f t="shared" si="2"/>
        <v>3.2000000000000001E-2</v>
      </c>
      <c r="X117" s="3"/>
      <c r="Y117" s="3"/>
      <c r="Z117" s="3"/>
      <c r="AA117" s="3"/>
      <c r="AB117" s="3"/>
      <c r="AC117" s="3"/>
      <c r="AD117" s="17"/>
    </row>
    <row r="118" spans="2:30" ht="18.600000000000001" customHeight="1" x14ac:dyDescent="0.3">
      <c r="B118" s="16"/>
      <c r="C118" s="3"/>
      <c r="D118" s="3"/>
      <c r="E118" s="3"/>
      <c r="F118" s="51">
        <v>4</v>
      </c>
      <c r="G118" s="49">
        <f t="shared" si="3"/>
        <v>0.15</v>
      </c>
      <c r="H118" s="3"/>
      <c r="I118" s="3"/>
      <c r="J118" s="3"/>
      <c r="K118" s="3"/>
      <c r="L118" s="3"/>
      <c r="M118" s="3"/>
      <c r="N118" s="3"/>
      <c r="O118" s="3"/>
      <c r="P118" s="17"/>
      <c r="Q118" s="16"/>
      <c r="R118" s="3"/>
      <c r="S118" s="3"/>
      <c r="T118" s="3"/>
      <c r="U118" s="51">
        <v>4</v>
      </c>
      <c r="V118" s="49">
        <f t="shared" si="4"/>
        <v>0.15</v>
      </c>
      <c r="W118" s="49">
        <f t="shared" si="2"/>
        <v>0.03</v>
      </c>
      <c r="X118" s="3"/>
      <c r="Y118" s="3"/>
      <c r="Z118" s="3"/>
      <c r="AA118" s="3"/>
      <c r="AB118" s="3"/>
      <c r="AC118" s="3"/>
      <c r="AD118" s="17"/>
    </row>
    <row r="119" spans="2:30" ht="18.600000000000001" customHeight="1" x14ac:dyDescent="0.3">
      <c r="B119" s="16"/>
      <c r="C119" s="3"/>
      <c r="D119" s="3"/>
      <c r="E119" s="3"/>
      <c r="F119" s="50">
        <v>4.25</v>
      </c>
      <c r="G119" s="49">
        <f t="shared" si="3"/>
        <v>0.14117647058823529</v>
      </c>
      <c r="H119" s="3"/>
      <c r="I119" s="3"/>
      <c r="J119" s="3"/>
      <c r="K119" s="3"/>
      <c r="L119" s="3"/>
      <c r="M119" s="3"/>
      <c r="N119" s="3"/>
      <c r="O119" s="3"/>
      <c r="P119" s="17"/>
      <c r="Q119" s="16"/>
      <c r="R119" s="3"/>
      <c r="S119" s="3"/>
      <c r="T119" s="3"/>
      <c r="U119" s="50">
        <v>4.25</v>
      </c>
      <c r="V119" s="49">
        <f t="shared" si="4"/>
        <v>0.14117647058823529</v>
      </c>
      <c r="W119" s="49">
        <f t="shared" si="2"/>
        <v>2.823529411764706E-2</v>
      </c>
      <c r="X119" s="3"/>
      <c r="Y119" s="3"/>
      <c r="Z119" s="3"/>
      <c r="AA119" s="3"/>
      <c r="AB119" s="3"/>
      <c r="AC119" s="3"/>
      <c r="AD119" s="17"/>
    </row>
    <row r="120" spans="2:30" ht="18.600000000000001" customHeight="1" x14ac:dyDescent="0.3">
      <c r="B120" s="16"/>
      <c r="C120" s="3"/>
      <c r="D120" s="3"/>
      <c r="E120" s="3"/>
      <c r="F120" s="51">
        <v>4.5</v>
      </c>
      <c r="G120" s="49">
        <f t="shared" si="3"/>
        <v>0.13333333333333333</v>
      </c>
      <c r="H120" s="3"/>
      <c r="I120" s="3"/>
      <c r="J120" s="3"/>
      <c r="K120" s="3"/>
      <c r="L120" s="3"/>
      <c r="M120" s="3"/>
      <c r="N120" s="3"/>
      <c r="O120" s="3"/>
      <c r="P120" s="17"/>
      <c r="Q120" s="16"/>
      <c r="R120" s="3"/>
      <c r="S120" s="3"/>
      <c r="T120" s="3"/>
      <c r="U120" s="51">
        <v>4.5</v>
      </c>
      <c r="V120" s="49">
        <f t="shared" si="4"/>
        <v>0.13333333333333333</v>
      </c>
      <c r="W120" s="49">
        <f t="shared" si="2"/>
        <v>2.6666666666666665E-2</v>
      </c>
      <c r="X120" s="3"/>
      <c r="Y120" s="3"/>
      <c r="Z120" s="3"/>
      <c r="AA120" s="3"/>
      <c r="AB120" s="3"/>
      <c r="AC120" s="3"/>
      <c r="AD120" s="17"/>
    </row>
    <row r="121" spans="2:30" ht="18.600000000000001" customHeight="1" x14ac:dyDescent="0.3">
      <c r="B121" s="16"/>
      <c r="C121" s="3"/>
      <c r="D121" s="3"/>
      <c r="E121" s="3"/>
      <c r="F121" s="50">
        <v>4.75</v>
      </c>
      <c r="G121" s="49">
        <f t="shared" si="3"/>
        <v>0.12631578947368421</v>
      </c>
      <c r="H121" s="3"/>
      <c r="I121" s="3"/>
      <c r="J121" s="3"/>
      <c r="K121" s="3"/>
      <c r="L121" s="3"/>
      <c r="M121" s="3"/>
      <c r="N121" s="3"/>
      <c r="O121" s="3"/>
      <c r="P121" s="17"/>
      <c r="Q121" s="16"/>
      <c r="R121" s="3"/>
      <c r="S121" s="3"/>
      <c r="T121" s="3"/>
      <c r="U121" s="50">
        <v>4.75</v>
      </c>
      <c r="V121" s="49">
        <f t="shared" si="4"/>
        <v>0.12631578947368421</v>
      </c>
      <c r="W121" s="49">
        <f t="shared" si="2"/>
        <v>2.5263157894736842E-2</v>
      </c>
      <c r="X121" s="3"/>
      <c r="Y121" s="3"/>
      <c r="Z121" s="3"/>
      <c r="AA121" s="3"/>
      <c r="AB121" s="3"/>
      <c r="AC121" s="3"/>
      <c r="AD121" s="17"/>
    </row>
    <row r="122" spans="2:30" ht="18.600000000000001" customHeight="1" x14ac:dyDescent="0.3">
      <c r="B122" s="16"/>
      <c r="C122" s="3"/>
      <c r="D122" s="3"/>
      <c r="E122" s="3"/>
      <c r="F122" s="128">
        <v>4.8</v>
      </c>
      <c r="G122" s="49">
        <f t="shared" si="3"/>
        <v>0.125</v>
      </c>
      <c r="H122" s="3"/>
      <c r="I122" s="3"/>
      <c r="J122" s="3"/>
      <c r="K122" s="3"/>
      <c r="L122" s="3"/>
      <c r="M122" s="3"/>
      <c r="N122" s="3"/>
      <c r="O122" s="3"/>
      <c r="P122" s="17"/>
      <c r="Q122" s="16"/>
      <c r="R122" s="3"/>
      <c r="S122" s="3"/>
      <c r="T122" s="3"/>
      <c r="U122" s="128">
        <v>4.8</v>
      </c>
      <c r="V122" s="49">
        <f t="shared" si="4"/>
        <v>0.125</v>
      </c>
      <c r="W122" s="49">
        <f t="shared" si="2"/>
        <v>2.5000000000000001E-2</v>
      </c>
      <c r="X122" s="3"/>
      <c r="Y122" s="3"/>
      <c r="Z122" s="3"/>
      <c r="AA122" s="3"/>
      <c r="AB122" s="3"/>
      <c r="AC122" s="3"/>
      <c r="AD122" s="17"/>
    </row>
    <row r="123" spans="2:30" ht="18.600000000000001" customHeight="1" x14ac:dyDescent="0.3">
      <c r="B123" s="16"/>
      <c r="C123" s="3"/>
      <c r="D123" s="3"/>
      <c r="E123" s="3"/>
      <c r="F123" s="51">
        <v>5</v>
      </c>
      <c r="G123" s="49">
        <f>(1.2*$G$47*$G$49*$G$45*$C$90)/F123^2</f>
        <v>0.1152</v>
      </c>
      <c r="H123" s="3"/>
      <c r="I123" s="3"/>
      <c r="J123" s="3"/>
      <c r="K123" s="3"/>
      <c r="L123" s="3"/>
      <c r="M123" s="3"/>
      <c r="N123" s="3"/>
      <c r="O123" s="3"/>
      <c r="P123" s="17"/>
      <c r="Q123" s="16"/>
      <c r="R123" s="3"/>
      <c r="S123" s="3"/>
      <c r="T123" s="3"/>
      <c r="U123" s="51">
        <v>5</v>
      </c>
      <c r="V123" s="49">
        <f>(1.2*$G$47*$G$49*$G$45*$C$90)/U123^2</f>
        <v>0.1152</v>
      </c>
      <c r="W123" s="49">
        <f t="shared" si="2"/>
        <v>2.3039999999999998E-2</v>
      </c>
      <c r="X123" s="3"/>
      <c r="Y123" s="3"/>
      <c r="Z123" s="3"/>
      <c r="AA123" s="3"/>
      <c r="AB123" s="3"/>
      <c r="AC123" s="3"/>
      <c r="AD123" s="17"/>
    </row>
    <row r="124" spans="2:30" ht="18.600000000000001" customHeight="1" x14ac:dyDescent="0.3">
      <c r="B124" s="16"/>
      <c r="C124" s="3"/>
      <c r="D124" s="3"/>
      <c r="E124" s="3"/>
      <c r="F124" s="51">
        <v>5.25</v>
      </c>
      <c r="G124" s="49">
        <f>(1.2*$G$47*$G$49*$G$45*$C$90)/F124^2</f>
        <v>0.10448979591836734</v>
      </c>
      <c r="H124" s="3"/>
      <c r="I124" s="3"/>
      <c r="J124" s="3"/>
      <c r="K124" s="3"/>
      <c r="L124" s="3"/>
      <c r="M124" s="3"/>
      <c r="N124" s="3"/>
      <c r="O124" s="3"/>
      <c r="P124" s="17"/>
      <c r="Q124" s="16"/>
      <c r="R124" s="3"/>
      <c r="S124" s="3"/>
      <c r="T124" s="3"/>
      <c r="U124" s="51">
        <v>5.25</v>
      </c>
      <c r="V124" s="49">
        <f>(1.2*$G$47*$G$49*$G$45*$C$90)/U124^2</f>
        <v>0.10448979591836734</v>
      </c>
      <c r="W124" s="49">
        <f t="shared" si="2"/>
        <v>2.0897959183673466E-2</v>
      </c>
      <c r="X124" s="3"/>
      <c r="Y124" s="3"/>
      <c r="Z124" s="3"/>
      <c r="AA124" s="3"/>
      <c r="AB124" s="3"/>
      <c r="AC124" s="3"/>
      <c r="AD124" s="17"/>
    </row>
    <row r="125" spans="2:30" ht="18.600000000000001" customHeight="1" x14ac:dyDescent="0.3">
      <c r="B125" s="16"/>
      <c r="C125" s="3"/>
      <c r="D125" s="3"/>
      <c r="E125" s="3"/>
      <c r="F125" s="51">
        <v>5.5</v>
      </c>
      <c r="G125" s="49">
        <f>(1.2*$G$47*$G$49*$G$45*$C$90)/F125^2</f>
        <v>9.5206611570247929E-2</v>
      </c>
      <c r="H125" s="3"/>
      <c r="I125" s="3"/>
      <c r="J125" s="3"/>
      <c r="K125" s="3"/>
      <c r="L125" s="3"/>
      <c r="M125" s="3"/>
      <c r="N125" s="3"/>
      <c r="O125" s="3"/>
      <c r="P125" s="17"/>
      <c r="Q125" s="16"/>
      <c r="R125" s="3"/>
      <c r="S125" s="3"/>
      <c r="T125" s="3"/>
      <c r="U125" s="51">
        <v>5.5</v>
      </c>
      <c r="V125" s="49">
        <f>(1.2*$G$47*$G$49*$G$45*$C$90)/U125^2</f>
        <v>9.5206611570247929E-2</v>
      </c>
      <c r="W125" s="49">
        <f t="shared" si="2"/>
        <v>1.9041322314049584E-2</v>
      </c>
      <c r="X125" s="3"/>
      <c r="Y125" s="3"/>
      <c r="Z125" s="3"/>
      <c r="AA125" s="3"/>
      <c r="AB125" s="3"/>
      <c r="AC125" s="3"/>
      <c r="AD125" s="17"/>
    </row>
    <row r="126" spans="2:30" ht="18.600000000000001" customHeight="1" x14ac:dyDescent="0.3">
      <c r="B126" s="16"/>
      <c r="C126" s="3"/>
      <c r="D126" s="3"/>
      <c r="E126" s="3"/>
      <c r="F126" s="51">
        <v>5.75</v>
      </c>
      <c r="G126" s="49">
        <f>(1.2*$G$47*$G$49*$G$45*$C$90)/F126^2</f>
        <v>8.7107750472589784E-2</v>
      </c>
      <c r="H126" s="3"/>
      <c r="I126" s="3"/>
      <c r="J126" s="3"/>
      <c r="K126" s="3"/>
      <c r="L126" s="3"/>
      <c r="M126" s="3"/>
      <c r="N126" s="3"/>
      <c r="O126" s="3"/>
      <c r="P126" s="17"/>
      <c r="Q126" s="16"/>
      <c r="R126" s="3"/>
      <c r="S126" s="3"/>
      <c r="T126" s="3"/>
      <c r="U126" s="51">
        <v>5.75</v>
      </c>
      <c r="V126" s="49">
        <f>(1.2*$G$47*$G$49*$G$45*$C$90)/U126^2</f>
        <v>8.7107750472589784E-2</v>
      </c>
      <c r="W126" s="49">
        <f t="shared" si="2"/>
        <v>1.7421550094517957E-2</v>
      </c>
      <c r="X126" s="3"/>
      <c r="Y126" s="3"/>
      <c r="Z126" s="3"/>
      <c r="AA126" s="3"/>
      <c r="AB126" s="3"/>
      <c r="AC126" s="3"/>
      <c r="AD126" s="17"/>
    </row>
    <row r="127" spans="2:30" ht="18.600000000000001" customHeight="1" x14ac:dyDescent="0.3">
      <c r="B127" s="16"/>
      <c r="C127" s="3"/>
      <c r="D127" s="3"/>
      <c r="E127" s="3"/>
      <c r="F127" s="51">
        <v>6</v>
      </c>
      <c r="G127" s="49">
        <f>(1.2*$G$47*$G$49*$G$45*$C$90)/F127^2</f>
        <v>0.08</v>
      </c>
      <c r="H127" s="3"/>
      <c r="I127" s="3"/>
      <c r="J127" s="3"/>
      <c r="K127" s="3"/>
      <c r="L127" s="3"/>
      <c r="M127" s="3"/>
      <c r="N127" s="3"/>
      <c r="O127" s="3"/>
      <c r="P127" s="17"/>
      <c r="Q127" s="16"/>
      <c r="R127" s="3"/>
      <c r="S127" s="3"/>
      <c r="T127" s="3"/>
      <c r="U127" s="51">
        <v>6</v>
      </c>
      <c r="V127" s="49">
        <f>(1.2*$G$47*$G$49*$G$45*$C$90)/U127^2</f>
        <v>0.08</v>
      </c>
      <c r="W127" s="49">
        <f t="shared" si="2"/>
        <v>1.6E-2</v>
      </c>
      <c r="X127" s="3"/>
      <c r="Y127" s="3"/>
      <c r="Z127" s="3"/>
      <c r="AA127" s="3"/>
      <c r="AB127" s="3"/>
      <c r="AC127" s="3"/>
      <c r="AD127" s="17"/>
    </row>
    <row r="128" spans="2:30" x14ac:dyDescent="0.3">
      <c r="B128" s="16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7"/>
      <c r="Q128" s="16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17"/>
    </row>
    <row r="129" spans="2:30" x14ac:dyDescent="0.3">
      <c r="B129" s="16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7"/>
      <c r="Q129" s="19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1"/>
    </row>
    <row r="130" spans="2:30" ht="6" customHeight="1" x14ac:dyDescent="0.3">
      <c r="B130" s="209"/>
      <c r="C130" s="209"/>
      <c r="D130" s="209"/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  <c r="Y130" s="209"/>
      <c r="Z130" s="209"/>
      <c r="AA130" s="209"/>
      <c r="AB130" s="209"/>
      <c r="AC130" s="209"/>
      <c r="AD130" s="209"/>
    </row>
    <row r="131" spans="2:30" x14ac:dyDescent="0.3">
      <c r="B131" s="16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5"/>
    </row>
    <row r="132" spans="2:30" ht="18" customHeight="1" x14ac:dyDescent="0.3">
      <c r="B132" s="16"/>
      <c r="C132" s="3"/>
      <c r="D132" s="272" t="s">
        <v>47</v>
      </c>
      <c r="E132" s="273"/>
      <c r="F132" s="273"/>
      <c r="G132" s="273"/>
      <c r="H132" s="273"/>
      <c r="I132" s="273"/>
      <c r="J132" s="273"/>
      <c r="K132" s="273"/>
      <c r="L132" s="273"/>
      <c r="M132" s="273"/>
      <c r="N132" s="274"/>
      <c r="O132" s="3"/>
      <c r="P132" s="17"/>
      <c r="Q132" s="1"/>
      <c r="R132" s="247" t="s">
        <v>94</v>
      </c>
      <c r="S132" s="247"/>
      <c r="T132" s="247"/>
      <c r="U132" s="247"/>
      <c r="V132" s="247"/>
      <c r="W132" s="247"/>
      <c r="X132" s="247"/>
      <c r="Y132" s="247"/>
      <c r="Z132" s="247"/>
      <c r="AA132" s="247"/>
      <c r="AB132" s="247"/>
      <c r="AC132" s="247"/>
      <c r="AD132" s="17"/>
    </row>
    <row r="133" spans="2:30" ht="18" customHeight="1" x14ac:dyDescent="0.3">
      <c r="B133" s="16"/>
      <c r="C133" s="3"/>
      <c r="D133" s="275"/>
      <c r="E133" s="276"/>
      <c r="F133" s="276"/>
      <c r="G133" s="276"/>
      <c r="H133" s="276"/>
      <c r="I133" s="276"/>
      <c r="J133" s="276"/>
      <c r="K133" s="276"/>
      <c r="L133" s="276"/>
      <c r="M133" s="276"/>
      <c r="N133" s="277"/>
      <c r="O133" s="3"/>
      <c r="P133" s="17"/>
      <c r="Q133" s="1"/>
      <c r="R133" s="247"/>
      <c r="S133" s="247"/>
      <c r="T133" s="247"/>
      <c r="U133" s="247"/>
      <c r="V133" s="247"/>
      <c r="W133" s="247"/>
      <c r="X133" s="247"/>
      <c r="Y133" s="247"/>
      <c r="Z133" s="247"/>
      <c r="AA133" s="247"/>
      <c r="AB133" s="247"/>
      <c r="AC133" s="247"/>
      <c r="AD133" s="17"/>
    </row>
    <row r="134" spans="2:30" x14ac:dyDescent="0.3">
      <c r="B134" s="16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7"/>
    </row>
    <row r="135" spans="2:30" x14ac:dyDescent="0.3">
      <c r="B135" s="16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7"/>
    </row>
    <row r="136" spans="2:30" x14ac:dyDescent="0.3">
      <c r="B136" s="16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7"/>
    </row>
    <row r="137" spans="2:30" ht="25.5" customHeight="1" x14ac:dyDescent="0.3">
      <c r="B137" s="16"/>
      <c r="C137" s="3"/>
      <c r="D137" s="29" t="s">
        <v>27</v>
      </c>
      <c r="E137" s="29" t="s">
        <v>68</v>
      </c>
      <c r="F137" s="29" t="s">
        <v>66</v>
      </c>
      <c r="G137" s="29" t="s">
        <v>48</v>
      </c>
      <c r="H137" s="29" t="s">
        <v>49</v>
      </c>
      <c r="I137" s="29" t="s">
        <v>50</v>
      </c>
      <c r="J137" s="29" t="s">
        <v>51</v>
      </c>
      <c r="K137" s="3"/>
      <c r="L137" s="3"/>
      <c r="M137" s="3"/>
      <c r="N137" s="3"/>
      <c r="O137" s="3"/>
      <c r="P137" s="17"/>
      <c r="Q137" s="1"/>
      <c r="R137" s="42" t="s">
        <v>27</v>
      </c>
      <c r="S137" s="42" t="s">
        <v>68</v>
      </c>
      <c r="T137" s="42" t="s">
        <v>66</v>
      </c>
      <c r="U137" s="42" t="s">
        <v>48</v>
      </c>
      <c r="V137" s="42" t="s">
        <v>49</v>
      </c>
      <c r="W137" s="42" t="s">
        <v>50</v>
      </c>
      <c r="X137" s="42" t="s">
        <v>51</v>
      </c>
      <c r="Y137" s="1"/>
      <c r="Z137" s="1"/>
      <c r="AA137" s="1"/>
      <c r="AB137" s="1"/>
      <c r="AC137" s="1"/>
      <c r="AD137" s="17"/>
    </row>
    <row r="138" spans="2:30" x14ac:dyDescent="0.3">
      <c r="B138" s="16"/>
      <c r="C138" s="3"/>
      <c r="D138" s="30" t="s">
        <v>65</v>
      </c>
      <c r="E138" s="32">
        <v>3.85</v>
      </c>
      <c r="F138" s="33">
        <f>$M$43</f>
        <v>84632.129484200006</v>
      </c>
      <c r="G138" s="34">
        <f>F138*E138^$C$107</f>
        <v>325833.69851417001</v>
      </c>
      <c r="H138" s="23">
        <f>G138/$G$139</f>
        <v>1</v>
      </c>
      <c r="I138" s="2">
        <f>H138*$C$98</f>
        <v>740.53113298674998</v>
      </c>
      <c r="J138" s="2">
        <f>I139</f>
        <v>740.53113298674998</v>
      </c>
      <c r="K138" s="3"/>
      <c r="L138" s="3"/>
      <c r="M138" s="3"/>
      <c r="N138" s="3"/>
      <c r="O138" s="3"/>
      <c r="P138" s="17"/>
      <c r="Q138" s="1"/>
      <c r="R138" s="43" t="s">
        <v>65</v>
      </c>
      <c r="S138" s="32">
        <v>3.85</v>
      </c>
      <c r="T138" s="33">
        <f>$M$43</f>
        <v>84632.129484200006</v>
      </c>
      <c r="U138" s="34">
        <f>T138*S138^$C$107</f>
        <v>325833.69851417001</v>
      </c>
      <c r="V138" s="23">
        <f>U138/$G$139</f>
        <v>1</v>
      </c>
      <c r="W138" s="2">
        <f>V138*$R$98</f>
        <v>148.10622659735</v>
      </c>
      <c r="X138" s="2">
        <f>W139</f>
        <v>148.10622659735</v>
      </c>
      <c r="Y138" s="1"/>
      <c r="Z138" s="1"/>
      <c r="AA138" s="1"/>
      <c r="AB138" s="1"/>
      <c r="AC138" s="1"/>
      <c r="AD138" s="17"/>
    </row>
    <row r="139" spans="2:30" ht="20.25" customHeight="1" x14ac:dyDescent="0.3">
      <c r="B139" s="16"/>
      <c r="C139" s="3"/>
      <c r="D139" s="24" t="s">
        <v>52</v>
      </c>
      <c r="E139" s="32">
        <f>SUM(E138)</f>
        <v>3.85</v>
      </c>
      <c r="F139" s="33">
        <f>SUM(F138:F138)</f>
        <v>84632.129484200006</v>
      </c>
      <c r="G139" s="34">
        <f>SUM(G138:G138)</f>
        <v>325833.69851417001</v>
      </c>
      <c r="H139" s="23">
        <f>SUM(H138:H138)</f>
        <v>1</v>
      </c>
      <c r="I139" s="2">
        <f>SUM(I138:I138)</f>
        <v>740.53113298674998</v>
      </c>
      <c r="J139" s="2">
        <f>SUM(J138:J138)</f>
        <v>740.53113298674998</v>
      </c>
      <c r="K139" s="3"/>
      <c r="L139" s="76"/>
      <c r="M139" s="3"/>
      <c r="N139" s="3"/>
      <c r="O139" s="3"/>
      <c r="P139" s="17"/>
      <c r="Q139" s="1"/>
      <c r="R139" s="24" t="s">
        <v>52</v>
      </c>
      <c r="S139" s="32">
        <f>SUM(S138)</f>
        <v>3.85</v>
      </c>
      <c r="T139" s="33">
        <f>SUM(T138:T138)</f>
        <v>84632.129484200006</v>
      </c>
      <c r="U139" s="34">
        <f>SUM(U138:U138)</f>
        <v>325833.69851417001</v>
      </c>
      <c r="V139" s="23">
        <f>SUM(V138:V138)</f>
        <v>1</v>
      </c>
      <c r="W139" s="2">
        <f>SUM(W138:W138)</f>
        <v>148.10622659735</v>
      </c>
      <c r="X139" s="2">
        <f>SUM(X138:X138)</f>
        <v>148.10622659735</v>
      </c>
      <c r="Y139" s="1"/>
      <c r="Z139" s="1"/>
      <c r="AA139" s="1"/>
      <c r="AB139" s="1"/>
      <c r="AC139" s="1"/>
      <c r="AD139" s="17"/>
    </row>
    <row r="140" spans="2:30" x14ac:dyDescent="0.3">
      <c r="B140" s="16"/>
      <c r="C140" s="3"/>
      <c r="D140" s="3"/>
      <c r="E140" s="3">
        <f>E138*0.01</f>
        <v>3.85E-2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7"/>
    </row>
    <row r="141" spans="2:30" x14ac:dyDescent="0.3">
      <c r="B141" s="16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7"/>
    </row>
    <row r="142" spans="2:30" x14ac:dyDescent="0.3">
      <c r="B142" s="16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7"/>
      <c r="Q142" s="1"/>
      <c r="R142" s="1"/>
      <c r="S142" s="1"/>
      <c r="T142" s="1"/>
      <c r="U142" s="1"/>
      <c r="V142" s="1"/>
      <c r="W142" s="143"/>
      <c r="X142" s="1"/>
      <c r="Y142" s="1"/>
      <c r="Z142" s="1"/>
      <c r="AA142" s="1"/>
      <c r="AB142" s="1"/>
      <c r="AC142" s="1"/>
      <c r="AD142" s="17"/>
    </row>
    <row r="143" spans="2:30" x14ac:dyDescent="0.3">
      <c r="B143" s="16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7"/>
    </row>
    <row r="144" spans="2:30" x14ac:dyDescent="0.3">
      <c r="B144" s="16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7"/>
    </row>
    <row r="145" spans="2:30" x14ac:dyDescent="0.3">
      <c r="B145" s="16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7"/>
    </row>
    <row r="146" spans="2:30" x14ac:dyDescent="0.3">
      <c r="B146" s="16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7"/>
    </row>
    <row r="147" spans="2:30" x14ac:dyDescent="0.3">
      <c r="B147" s="16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7"/>
    </row>
    <row r="148" spans="2:30" x14ac:dyDescent="0.3">
      <c r="B148" s="16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7"/>
    </row>
    <row r="149" spans="2:30" x14ac:dyDescent="0.3">
      <c r="B149" s="16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7"/>
    </row>
    <row r="150" spans="2:30" x14ac:dyDescent="0.3">
      <c r="B150" s="16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7"/>
    </row>
    <row r="151" spans="2:30" x14ac:dyDescent="0.3">
      <c r="B151" s="16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7"/>
    </row>
    <row r="152" spans="2:30" x14ac:dyDescent="0.3">
      <c r="B152" s="16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7"/>
      <c r="Q152" s="16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17"/>
    </row>
    <row r="153" spans="2:30" x14ac:dyDescent="0.3">
      <c r="B153" s="16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7"/>
      <c r="Q153" s="16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17"/>
    </row>
    <row r="154" spans="2:30" x14ac:dyDescent="0.3">
      <c r="B154" s="19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1"/>
      <c r="Q154" s="19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1"/>
    </row>
    <row r="157" spans="2:30" ht="19.2" customHeight="1" x14ac:dyDescent="0.3">
      <c r="I157" s="165" t="s">
        <v>50</v>
      </c>
    </row>
    <row r="158" spans="2:30" ht="21.6" customHeight="1" x14ac:dyDescent="0.3">
      <c r="G158" s="392" t="s">
        <v>519</v>
      </c>
      <c r="H158" s="392"/>
      <c r="I158" s="2">
        <f>I138</f>
        <v>740.53113298674998</v>
      </c>
    </row>
    <row r="159" spans="2:30" ht="19.2" customHeight="1" x14ac:dyDescent="0.3"/>
    <row r="160" spans="2:30" ht="19.2" customHeight="1" x14ac:dyDescent="0.3"/>
  </sheetData>
  <mergeCells count="108">
    <mergeCell ref="G158:H158"/>
    <mergeCell ref="Q53:AD76"/>
    <mergeCell ref="Q77:AD77"/>
    <mergeCell ref="R83:S83"/>
    <mergeCell ref="Q130:AD130"/>
    <mergeCell ref="C79:O80"/>
    <mergeCell ref="R79:AC80"/>
    <mergeCell ref="D67:E67"/>
    <mergeCell ref="D71:E71"/>
    <mergeCell ref="D70:E70"/>
    <mergeCell ref="D72:E72"/>
    <mergeCell ref="D73:E73"/>
    <mergeCell ref="C55:G56"/>
    <mergeCell ref="R132:AC133"/>
    <mergeCell ref="R92:S92"/>
    <mergeCell ref="R93:S93"/>
    <mergeCell ref="R97:S97"/>
    <mergeCell ref="R98:S98"/>
    <mergeCell ref="C90:D90"/>
    <mergeCell ref="C87:D87"/>
    <mergeCell ref="C84:D84"/>
    <mergeCell ref="C106:D106"/>
    <mergeCell ref="C94:D94"/>
    <mergeCell ref="C97:D97"/>
    <mergeCell ref="B130:P130"/>
    <mergeCell ref="C98:D98"/>
    <mergeCell ref="D132:N133"/>
    <mergeCell ref="C107:D107"/>
    <mergeCell ref="D4:N5"/>
    <mergeCell ref="D64:E66"/>
    <mergeCell ref="C83:D83"/>
    <mergeCell ref="C86:D86"/>
    <mergeCell ref="C89:D89"/>
    <mergeCell ref="C93:D93"/>
    <mergeCell ref="D47:F47"/>
    <mergeCell ref="G47:H47"/>
    <mergeCell ref="D48:F48"/>
    <mergeCell ref="G48:H48"/>
    <mergeCell ref="C50:G51"/>
    <mergeCell ref="K27:L28"/>
    <mergeCell ref="M20:N20"/>
    <mergeCell ref="D18:H19"/>
    <mergeCell ref="G39:H39"/>
    <mergeCell ref="D40:F40"/>
    <mergeCell ref="G40:H40"/>
    <mergeCell ref="D45:F45"/>
    <mergeCell ref="M29:N30"/>
    <mergeCell ref="M43:N44"/>
    <mergeCell ref="M45:N46"/>
    <mergeCell ref="D43:F43"/>
    <mergeCell ref="G43:H43"/>
    <mergeCell ref="D44:F44"/>
    <mergeCell ref="D20:H20"/>
    <mergeCell ref="M27:N28"/>
    <mergeCell ref="D25:H26"/>
    <mergeCell ref="I25:J26"/>
    <mergeCell ref="K25:L26"/>
    <mergeCell ref="M25:N26"/>
    <mergeCell ref="D41:F41"/>
    <mergeCell ref="G41:H41"/>
    <mergeCell ref="C34:O35"/>
    <mergeCell ref="J38:N38"/>
    <mergeCell ref="D38:H38"/>
    <mergeCell ref="D39:F39"/>
    <mergeCell ref="M23:N24"/>
    <mergeCell ref="K23:L24"/>
    <mergeCell ref="I23:J24"/>
    <mergeCell ref="K29:L30"/>
    <mergeCell ref="M41:N42"/>
    <mergeCell ref="J41:L42"/>
    <mergeCell ref="D9:N10"/>
    <mergeCell ref="K18:L19"/>
    <mergeCell ref="K13:L14"/>
    <mergeCell ref="I11:J11"/>
    <mergeCell ref="K12:L12"/>
    <mergeCell ref="K11:L11"/>
    <mergeCell ref="M18:N19"/>
    <mergeCell ref="M13:N14"/>
    <mergeCell ref="M12:N12"/>
    <mergeCell ref="M11:N11"/>
    <mergeCell ref="D11:H11"/>
    <mergeCell ref="K15:L17"/>
    <mergeCell ref="D13:H14"/>
    <mergeCell ref="I15:J17"/>
    <mergeCell ref="D49:F49"/>
    <mergeCell ref="G49:H49"/>
    <mergeCell ref="D23:H24"/>
    <mergeCell ref="G45:H45"/>
    <mergeCell ref="D46:F46"/>
    <mergeCell ref="G46:H46"/>
    <mergeCell ref="B53:P53"/>
    <mergeCell ref="B77:P77"/>
    <mergeCell ref="I12:J12"/>
    <mergeCell ref="I18:J19"/>
    <mergeCell ref="I13:J14"/>
    <mergeCell ref="D12:H12"/>
    <mergeCell ref="I21:J22"/>
    <mergeCell ref="M21:N22"/>
    <mergeCell ref="M15:N17"/>
    <mergeCell ref="D15:H17"/>
    <mergeCell ref="D21:H22"/>
    <mergeCell ref="K21:L22"/>
    <mergeCell ref="G44:H44"/>
    <mergeCell ref="D42:F42"/>
    <mergeCell ref="G42:H42"/>
    <mergeCell ref="J43:L46"/>
    <mergeCell ref="K20:L20"/>
    <mergeCell ref="I20:J20"/>
  </mergeCells>
  <conditionalFormatting sqref="D72">
    <cfRule type="containsText" dxfId="21" priority="3" operator="containsText" text="SI CUMPLE">
      <formula>NOT(ISERROR(SEARCH("SI CUMPLE",D72)))</formula>
    </cfRule>
    <cfRule type="containsText" dxfId="20" priority="4" operator="containsText" text="NO CUMPLE">
      <formula>NOT(ISERROR(SEARCH("NO CUMPLE",D72)))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9BDF4-B12B-4792-AE51-79529F120E30}">
  <dimension ref="A2:P212"/>
  <sheetViews>
    <sheetView showGridLines="0" topLeftCell="A147" zoomScale="70" zoomScaleNormal="70" workbookViewId="0">
      <selection activeCell="H181" sqref="H181"/>
    </sheetView>
  </sheetViews>
  <sheetFormatPr baseColWidth="10" defaultRowHeight="14.4" x14ac:dyDescent="0.3"/>
  <cols>
    <col min="2" max="2" width="4.44140625" customWidth="1"/>
    <col min="4" max="5" width="13.33203125" customWidth="1"/>
    <col min="6" max="6" width="15.77734375" customWidth="1"/>
    <col min="7" max="7" width="16.21875" customWidth="1"/>
    <col min="14" max="14" width="13.5546875" customWidth="1"/>
    <col min="16" max="16" width="4.6640625" customWidth="1"/>
    <col min="17" max="16383" width="0" hidden="1" customWidth="1"/>
  </cols>
  <sheetData>
    <row r="2" spans="2:16" x14ac:dyDescent="0.3"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</row>
    <row r="3" spans="2:16" x14ac:dyDescent="0.3">
      <c r="B3" s="1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7"/>
    </row>
    <row r="4" spans="2:16" x14ac:dyDescent="0.3">
      <c r="B4" s="16"/>
      <c r="C4" s="3"/>
      <c r="D4" s="247" t="s">
        <v>76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3"/>
      <c r="P4" s="17"/>
    </row>
    <row r="5" spans="2:16" x14ac:dyDescent="0.3">
      <c r="B5" s="16"/>
      <c r="C5" s="3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3"/>
      <c r="P5" s="17"/>
    </row>
    <row r="6" spans="2:16" x14ac:dyDescent="0.3">
      <c r="B6" s="1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7"/>
    </row>
    <row r="7" spans="2:16" ht="14.4" customHeight="1" x14ac:dyDescent="0.3">
      <c r="B7" s="16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7"/>
    </row>
    <row r="8" spans="2:16" ht="14.4" customHeight="1" x14ac:dyDescent="0.3">
      <c r="B8" s="16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7"/>
    </row>
    <row r="9" spans="2:16" ht="17.399999999999999" customHeight="1" x14ac:dyDescent="0.3">
      <c r="B9" s="16"/>
      <c r="C9" s="3"/>
      <c r="D9" s="182" t="s">
        <v>95</v>
      </c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3"/>
      <c r="P9" s="17"/>
    </row>
    <row r="10" spans="2:16" ht="21.6" customHeight="1" x14ac:dyDescent="0.3">
      <c r="B10" s="16"/>
      <c r="C10" s="3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3"/>
      <c r="P10" s="17"/>
    </row>
    <row r="11" spans="2:16" ht="25.8" customHeight="1" x14ac:dyDescent="0.3">
      <c r="B11" s="16"/>
      <c r="C11" s="3"/>
      <c r="D11" s="185" t="s">
        <v>3</v>
      </c>
      <c r="E11" s="185"/>
      <c r="F11" s="185"/>
      <c r="G11" s="185"/>
      <c r="H11" s="185"/>
      <c r="I11" s="185" t="s">
        <v>9</v>
      </c>
      <c r="J11" s="185"/>
      <c r="K11" s="185" t="s">
        <v>8</v>
      </c>
      <c r="L11" s="185"/>
      <c r="M11" s="185" t="s">
        <v>4</v>
      </c>
      <c r="N11" s="185"/>
      <c r="O11" s="3"/>
      <c r="P11" s="17"/>
    </row>
    <row r="12" spans="2:16" ht="23.4" customHeight="1" x14ac:dyDescent="0.3">
      <c r="B12" s="16"/>
      <c r="C12" s="3"/>
      <c r="D12" s="205" t="s">
        <v>7</v>
      </c>
      <c r="E12" s="205"/>
      <c r="F12" s="205"/>
      <c r="G12" s="205"/>
      <c r="H12" s="205"/>
      <c r="I12" s="314">
        <v>24</v>
      </c>
      <c r="J12" s="314"/>
      <c r="K12" s="331">
        <f>'DISEÑO VIGAS Y COLUMNAS-ESTR 1'!J7</f>
        <v>16.122750000000003</v>
      </c>
      <c r="L12" s="332"/>
      <c r="M12" s="333">
        <f>I12*K12</f>
        <v>386.94600000000008</v>
      </c>
      <c r="N12" s="333"/>
      <c r="O12" s="3"/>
      <c r="P12" s="17"/>
    </row>
    <row r="13" spans="2:16" ht="14.4" customHeight="1" x14ac:dyDescent="0.3">
      <c r="B13" s="16"/>
      <c r="C13" s="3"/>
      <c r="D13" s="184" t="s">
        <v>13</v>
      </c>
      <c r="E13" s="184"/>
      <c r="F13" s="184"/>
      <c r="G13" s="184"/>
      <c r="H13" s="184"/>
      <c r="I13" s="334">
        <v>0.34</v>
      </c>
      <c r="J13" s="334"/>
      <c r="K13" s="335">
        <v>336.17</v>
      </c>
      <c r="L13" s="335"/>
      <c r="M13" s="333">
        <f>I13*K13</f>
        <v>114.29780000000001</v>
      </c>
      <c r="N13" s="333"/>
      <c r="O13" s="3"/>
      <c r="P13" s="17"/>
    </row>
    <row r="14" spans="2:16" ht="14.4" customHeight="1" x14ac:dyDescent="0.3">
      <c r="B14" s="16"/>
      <c r="C14" s="3"/>
      <c r="D14" s="184"/>
      <c r="E14" s="184"/>
      <c r="F14" s="184"/>
      <c r="G14" s="184"/>
      <c r="H14" s="184"/>
      <c r="I14" s="334"/>
      <c r="J14" s="334"/>
      <c r="K14" s="335"/>
      <c r="L14" s="335"/>
      <c r="M14" s="333"/>
      <c r="N14" s="333"/>
      <c r="O14" s="3"/>
      <c r="P14" s="17"/>
    </row>
    <row r="15" spans="2:16" ht="14.4" customHeight="1" x14ac:dyDescent="0.3">
      <c r="B15" s="16"/>
      <c r="C15" s="3"/>
      <c r="D15" s="316" t="s">
        <v>81</v>
      </c>
      <c r="E15" s="317"/>
      <c r="F15" s="317"/>
      <c r="G15" s="317"/>
      <c r="H15" s="318"/>
      <c r="I15" s="325">
        <f>(5.7*9.81)/1000</f>
        <v>5.5917000000000001E-2</v>
      </c>
      <c r="J15" s="326"/>
      <c r="K15" s="340">
        <v>362</v>
      </c>
      <c r="L15" s="341"/>
      <c r="M15" s="346">
        <f>I15*K15</f>
        <v>20.241954</v>
      </c>
      <c r="N15" s="347"/>
      <c r="O15" s="3"/>
      <c r="P15" s="17"/>
    </row>
    <row r="16" spans="2:16" ht="14.4" customHeight="1" x14ac:dyDescent="0.3">
      <c r="B16" s="16"/>
      <c r="C16" s="3"/>
      <c r="D16" s="319"/>
      <c r="E16" s="320"/>
      <c r="F16" s="320"/>
      <c r="G16" s="320"/>
      <c r="H16" s="321"/>
      <c r="I16" s="327"/>
      <c r="J16" s="328"/>
      <c r="K16" s="342"/>
      <c r="L16" s="343"/>
      <c r="M16" s="348"/>
      <c r="N16" s="349"/>
      <c r="O16" s="3"/>
      <c r="P16" s="17"/>
    </row>
    <row r="17" spans="2:16" ht="14.4" customHeight="1" x14ac:dyDescent="0.3">
      <c r="B17" s="16"/>
      <c r="C17" s="3"/>
      <c r="D17" s="322"/>
      <c r="E17" s="323"/>
      <c r="F17" s="323"/>
      <c r="G17" s="323"/>
      <c r="H17" s="324"/>
      <c r="I17" s="329"/>
      <c r="J17" s="330"/>
      <c r="K17" s="344"/>
      <c r="L17" s="345"/>
      <c r="M17" s="350"/>
      <c r="N17" s="351"/>
      <c r="O17" s="3"/>
      <c r="P17" s="17"/>
    </row>
    <row r="18" spans="2:16" ht="14.4" customHeight="1" x14ac:dyDescent="0.3">
      <c r="B18" s="16"/>
      <c r="C18" s="3"/>
      <c r="D18" s="181" t="s">
        <v>82</v>
      </c>
      <c r="E18" s="181"/>
      <c r="F18" s="181"/>
      <c r="G18" s="181"/>
      <c r="H18" s="181"/>
      <c r="I18" s="352">
        <f>((33.54/6)*9.81)/1000</f>
        <v>5.4837900000000002E-2</v>
      </c>
      <c r="J18" s="353"/>
      <c r="K18" s="356">
        <v>343.98</v>
      </c>
      <c r="L18" s="356"/>
      <c r="M18" s="337">
        <f>I18*K18</f>
        <v>18.863140842</v>
      </c>
      <c r="N18" s="337"/>
      <c r="O18" s="3"/>
      <c r="P18" s="17"/>
    </row>
    <row r="19" spans="2:16" ht="14.4" customHeight="1" x14ac:dyDescent="0.3">
      <c r="B19" s="16"/>
      <c r="C19" s="3"/>
      <c r="D19" s="181"/>
      <c r="E19" s="181"/>
      <c r="F19" s="181"/>
      <c r="G19" s="181"/>
      <c r="H19" s="181"/>
      <c r="I19" s="354"/>
      <c r="J19" s="355"/>
      <c r="K19" s="356"/>
      <c r="L19" s="356"/>
      <c r="M19" s="337"/>
      <c r="N19" s="337"/>
      <c r="O19" s="3"/>
      <c r="P19" s="17"/>
    </row>
    <row r="20" spans="2:16" ht="19.8" customHeight="1" x14ac:dyDescent="0.3">
      <c r="B20" s="16"/>
      <c r="C20" s="3"/>
      <c r="D20" s="181" t="s">
        <v>19</v>
      </c>
      <c r="E20" s="181"/>
      <c r="F20" s="181"/>
      <c r="G20" s="181"/>
      <c r="H20" s="181"/>
      <c r="I20" s="315">
        <v>24</v>
      </c>
      <c r="J20" s="315"/>
      <c r="K20" s="336">
        <f>'DISEÑO VIGAS Y COLUMNAS-ESTR 1'!J23/2</f>
        <v>3.9059999999999993</v>
      </c>
      <c r="L20" s="336"/>
      <c r="M20" s="337">
        <f>I20*K20</f>
        <v>93.743999999999986</v>
      </c>
      <c r="N20" s="337"/>
      <c r="O20" s="3"/>
      <c r="P20" s="17"/>
    </row>
    <row r="21" spans="2:16" ht="14.4" customHeight="1" x14ac:dyDescent="0.3">
      <c r="B21" s="16"/>
      <c r="C21" s="3"/>
      <c r="D21" s="181" t="s">
        <v>77</v>
      </c>
      <c r="E21" s="181"/>
      <c r="F21" s="181"/>
      <c r="G21" s="181"/>
      <c r="H21" s="181"/>
      <c r="I21" s="338">
        <v>2</v>
      </c>
      <c r="J21" s="338"/>
      <c r="K21" s="339">
        <v>26.76</v>
      </c>
      <c r="L21" s="339"/>
      <c r="M21" s="337">
        <f>I21*K21</f>
        <v>53.52</v>
      </c>
      <c r="N21" s="337"/>
      <c r="O21" s="3"/>
      <c r="P21" s="17"/>
    </row>
    <row r="22" spans="2:16" ht="14.4" customHeight="1" x14ac:dyDescent="0.3">
      <c r="B22" s="16"/>
      <c r="C22" s="3"/>
      <c r="D22" s="181"/>
      <c r="E22" s="181"/>
      <c r="F22" s="181"/>
      <c r="G22" s="181"/>
      <c r="H22" s="181"/>
      <c r="I22" s="338"/>
      <c r="J22" s="338"/>
      <c r="K22" s="339"/>
      <c r="L22" s="339"/>
      <c r="M22" s="337"/>
      <c r="N22" s="337"/>
      <c r="O22" s="3"/>
      <c r="P22" s="17"/>
    </row>
    <row r="23" spans="2:16" ht="17.399999999999999" customHeight="1" x14ac:dyDescent="0.3">
      <c r="B23" s="16"/>
      <c r="C23" s="3"/>
      <c r="D23" s="181" t="s">
        <v>84</v>
      </c>
      <c r="E23" s="181"/>
      <c r="F23" s="181"/>
      <c r="G23" s="181"/>
      <c r="H23" s="181"/>
      <c r="I23" s="315">
        <v>24</v>
      </c>
      <c r="J23" s="315"/>
      <c r="K23" s="336">
        <f>((0.65+0.4+0.26)*6)*(0.35*0.35)</f>
        <v>0.96284999999999987</v>
      </c>
      <c r="L23" s="336"/>
      <c r="M23" s="337">
        <f>I23*K23</f>
        <v>23.108399999999996</v>
      </c>
      <c r="N23" s="337"/>
      <c r="O23" s="3"/>
      <c r="P23" s="17"/>
    </row>
    <row r="24" spans="2:16" ht="16.8" customHeight="1" x14ac:dyDescent="0.3">
      <c r="B24" s="16"/>
      <c r="C24" s="3"/>
      <c r="D24" s="181"/>
      <c r="E24" s="181"/>
      <c r="F24" s="181"/>
      <c r="G24" s="181"/>
      <c r="H24" s="181"/>
      <c r="I24" s="315"/>
      <c r="J24" s="315"/>
      <c r="K24" s="336"/>
      <c r="L24" s="336"/>
      <c r="M24" s="337"/>
      <c r="N24" s="337"/>
      <c r="O24" s="3"/>
      <c r="P24" s="17"/>
    </row>
    <row r="25" spans="2:16" ht="14.4" customHeight="1" x14ac:dyDescent="0.3">
      <c r="B25" s="16"/>
      <c r="C25" s="3"/>
      <c r="D25" s="357" t="s">
        <v>85</v>
      </c>
      <c r="E25" s="358"/>
      <c r="F25" s="358"/>
      <c r="G25" s="358"/>
      <c r="H25" s="359"/>
      <c r="I25" s="315">
        <v>24</v>
      </c>
      <c r="J25" s="315"/>
      <c r="K25" s="336">
        <v>5.65</v>
      </c>
      <c r="L25" s="336"/>
      <c r="M25" s="337">
        <f>I25*K25</f>
        <v>135.60000000000002</v>
      </c>
      <c r="N25" s="337"/>
      <c r="O25" s="3"/>
      <c r="P25" s="17"/>
    </row>
    <row r="26" spans="2:16" ht="14.4" customHeight="1" x14ac:dyDescent="0.3">
      <c r="B26" s="16"/>
      <c r="C26" s="3"/>
      <c r="D26" s="360"/>
      <c r="E26" s="361"/>
      <c r="F26" s="361"/>
      <c r="G26" s="361"/>
      <c r="H26" s="362"/>
      <c r="I26" s="315"/>
      <c r="J26" s="315"/>
      <c r="K26" s="336"/>
      <c r="L26" s="336"/>
      <c r="M26" s="337"/>
      <c r="N26" s="337"/>
      <c r="O26" s="3"/>
      <c r="P26" s="17"/>
    </row>
    <row r="27" spans="2:16" ht="14.4" customHeight="1" x14ac:dyDescent="0.3">
      <c r="B27" s="16"/>
      <c r="C27" s="3"/>
      <c r="D27" s="3"/>
      <c r="E27" s="3"/>
      <c r="F27" s="3"/>
      <c r="G27" s="3"/>
      <c r="H27" s="3"/>
      <c r="I27" s="3"/>
      <c r="J27" s="3"/>
      <c r="K27" s="288" t="s">
        <v>20</v>
      </c>
      <c r="L27" s="289"/>
      <c r="M27" s="204">
        <f>SUM(M12:N26)</f>
        <v>846.32129484200004</v>
      </c>
      <c r="N27" s="204"/>
      <c r="O27" s="3"/>
      <c r="P27" s="17"/>
    </row>
    <row r="28" spans="2:16" ht="14.4" customHeight="1" x14ac:dyDescent="0.3">
      <c r="B28" s="16"/>
      <c r="C28" s="3"/>
      <c r="D28" s="3"/>
      <c r="E28" s="3"/>
      <c r="F28" s="3"/>
      <c r="G28" s="3"/>
      <c r="H28" s="3"/>
      <c r="I28" s="3"/>
      <c r="J28" s="3"/>
      <c r="K28" s="201"/>
      <c r="L28" s="202"/>
      <c r="M28" s="278"/>
      <c r="N28" s="278"/>
      <c r="O28" s="3"/>
      <c r="P28" s="17"/>
    </row>
    <row r="29" spans="2:16" ht="14.4" customHeight="1" x14ac:dyDescent="0.3">
      <c r="B29" s="16"/>
      <c r="C29" s="3"/>
      <c r="D29" s="3"/>
      <c r="E29" s="3"/>
      <c r="F29" s="3"/>
      <c r="G29" s="3"/>
      <c r="H29" s="3"/>
      <c r="I29" s="3"/>
      <c r="J29" s="3"/>
      <c r="K29" s="1"/>
      <c r="L29" s="1"/>
      <c r="M29" s="1"/>
      <c r="N29" s="1"/>
      <c r="O29" s="3"/>
      <c r="P29" s="17"/>
    </row>
    <row r="30" spans="2:16" ht="14.4" customHeight="1" x14ac:dyDescent="0.3">
      <c r="B30" s="16"/>
      <c r="C30" s="3"/>
      <c r="D30" s="3"/>
      <c r="E30" s="3"/>
      <c r="F30" s="3"/>
      <c r="G30" s="3"/>
      <c r="H30" s="3"/>
      <c r="I30" s="3"/>
      <c r="J30" s="3"/>
      <c r="K30" s="1"/>
      <c r="L30" s="1"/>
      <c r="M30" s="1"/>
      <c r="N30" s="1"/>
      <c r="O30" s="3"/>
      <c r="P30" s="17"/>
    </row>
    <row r="31" spans="2:16" x14ac:dyDescent="0.3">
      <c r="B31" s="16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17"/>
    </row>
    <row r="32" spans="2:16" x14ac:dyDescent="0.3">
      <c r="B32" s="16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7"/>
    </row>
    <row r="33" spans="2:16" x14ac:dyDescent="0.3"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5"/>
    </row>
    <row r="34" spans="2:16" ht="15" customHeight="1" x14ac:dyDescent="0.3">
      <c r="B34" s="16"/>
      <c r="C34" s="272" t="s">
        <v>474</v>
      </c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4"/>
      <c r="P34" s="17"/>
    </row>
    <row r="35" spans="2:16" ht="15.75" customHeight="1" x14ac:dyDescent="0.3">
      <c r="B35" s="16"/>
      <c r="C35" s="275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7"/>
      <c r="P35" s="17"/>
    </row>
    <row r="36" spans="2:16" ht="13.5" customHeight="1" x14ac:dyDescent="0.3">
      <c r="B36" s="1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17"/>
    </row>
    <row r="37" spans="2:16" ht="13.5" customHeight="1" x14ac:dyDescent="0.3">
      <c r="B37" s="16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17"/>
    </row>
    <row r="38" spans="2:16" ht="21.75" customHeight="1" x14ac:dyDescent="0.3">
      <c r="B38" s="16"/>
      <c r="C38" s="3"/>
      <c r="D38" s="185" t="s">
        <v>482</v>
      </c>
      <c r="E38" s="185"/>
      <c r="F38" s="185"/>
      <c r="G38" s="185"/>
      <c r="H38" s="185"/>
      <c r="I38" s="3"/>
      <c r="J38" s="185" t="s">
        <v>58</v>
      </c>
      <c r="K38" s="185"/>
      <c r="L38" s="185"/>
      <c r="M38" s="185"/>
      <c r="N38" s="185"/>
      <c r="O38" s="3"/>
      <c r="P38" s="17"/>
    </row>
    <row r="39" spans="2:16" ht="16.8" customHeight="1" x14ac:dyDescent="0.3">
      <c r="B39" s="16"/>
      <c r="C39" s="3"/>
      <c r="D39" s="205" t="s">
        <v>24</v>
      </c>
      <c r="E39" s="205"/>
      <c r="F39" s="205"/>
      <c r="G39" s="205" t="s">
        <v>56</v>
      </c>
      <c r="H39" s="205"/>
      <c r="I39" s="3"/>
      <c r="J39" s="3"/>
      <c r="K39" s="3"/>
      <c r="L39" s="3"/>
      <c r="M39" s="3"/>
      <c r="N39" s="3"/>
      <c r="O39" s="3"/>
      <c r="P39" s="17"/>
    </row>
    <row r="40" spans="2:16" ht="16.8" customHeight="1" x14ac:dyDescent="0.3">
      <c r="B40" s="16"/>
      <c r="C40" s="3"/>
      <c r="D40" s="205" t="s">
        <v>25</v>
      </c>
      <c r="E40" s="205"/>
      <c r="F40" s="205"/>
      <c r="G40" s="205" t="s">
        <v>26</v>
      </c>
      <c r="H40" s="205"/>
      <c r="I40" s="3"/>
      <c r="J40" s="25"/>
      <c r="K40" s="25"/>
      <c r="L40" s="25"/>
      <c r="M40" s="25"/>
      <c r="N40" s="25"/>
      <c r="O40" s="3"/>
      <c r="P40" s="17"/>
    </row>
    <row r="41" spans="2:16" ht="16.8" customHeight="1" x14ac:dyDescent="0.3">
      <c r="B41" s="16"/>
      <c r="C41" s="3"/>
      <c r="D41" s="205" t="s">
        <v>28</v>
      </c>
      <c r="E41" s="205"/>
      <c r="F41" s="205"/>
      <c r="G41" s="205" t="s">
        <v>57</v>
      </c>
      <c r="H41" s="205"/>
      <c r="I41" s="3"/>
      <c r="J41" s="198" t="s">
        <v>34</v>
      </c>
      <c r="K41" s="198"/>
      <c r="L41" s="198"/>
      <c r="M41" s="278">
        <f>M27</f>
        <v>846.32129484200004</v>
      </c>
      <c r="N41" s="278"/>
      <c r="O41" s="3"/>
      <c r="P41" s="17"/>
    </row>
    <row r="42" spans="2:16" ht="16.8" customHeight="1" x14ac:dyDescent="0.3">
      <c r="B42" s="16"/>
      <c r="C42" s="3"/>
      <c r="D42" s="205" t="s">
        <v>29</v>
      </c>
      <c r="E42" s="205"/>
      <c r="F42" s="205"/>
      <c r="G42" s="205" t="s">
        <v>30</v>
      </c>
      <c r="H42" s="205"/>
      <c r="I42" s="3"/>
      <c r="J42" s="198"/>
      <c r="K42" s="198"/>
      <c r="L42" s="198"/>
      <c r="M42" s="278"/>
      <c r="N42" s="278"/>
      <c r="O42" s="3"/>
      <c r="P42" s="17"/>
    </row>
    <row r="43" spans="2:16" ht="16.8" customHeight="1" x14ac:dyDescent="0.3">
      <c r="B43" s="16"/>
      <c r="C43" s="3"/>
      <c r="D43" s="366" t="s">
        <v>31</v>
      </c>
      <c r="E43" s="367"/>
      <c r="F43" s="368"/>
      <c r="G43" s="205" t="s">
        <v>0</v>
      </c>
      <c r="H43" s="205"/>
      <c r="I43" s="3"/>
      <c r="J43" s="236" t="s">
        <v>55</v>
      </c>
      <c r="K43" s="237"/>
      <c r="L43" s="237"/>
      <c r="M43" s="291">
        <f>(M41/10)*1000</f>
        <v>84632.129484200006</v>
      </c>
      <c r="N43" s="291"/>
      <c r="O43" s="3"/>
      <c r="P43" s="17"/>
    </row>
    <row r="44" spans="2:16" ht="16.8" customHeight="1" x14ac:dyDescent="0.3">
      <c r="B44" s="16"/>
      <c r="C44" s="3"/>
      <c r="D44" s="363" t="s">
        <v>32</v>
      </c>
      <c r="E44" s="363"/>
      <c r="F44" s="363"/>
      <c r="G44" s="363">
        <v>3</v>
      </c>
      <c r="H44" s="363"/>
      <c r="I44" s="3"/>
      <c r="J44" s="238"/>
      <c r="K44" s="239"/>
      <c r="L44" s="239"/>
      <c r="M44" s="291"/>
      <c r="N44" s="291"/>
      <c r="O44" s="3"/>
      <c r="P44" s="17"/>
    </row>
    <row r="45" spans="2:16" ht="16.8" customHeight="1" x14ac:dyDescent="0.3">
      <c r="B45" s="16"/>
      <c r="C45" s="3"/>
      <c r="D45" s="205" t="s">
        <v>33</v>
      </c>
      <c r="E45" s="205"/>
      <c r="F45" s="205"/>
      <c r="G45" s="205">
        <v>1.25</v>
      </c>
      <c r="H45" s="205"/>
      <c r="I45" s="3"/>
      <c r="J45" s="238"/>
      <c r="K45" s="239"/>
      <c r="L45" s="239"/>
      <c r="M45" s="292">
        <f>(M41/10)</f>
        <v>84.632129484200007</v>
      </c>
      <c r="N45" s="292"/>
      <c r="O45" s="3"/>
      <c r="P45" s="17"/>
    </row>
    <row r="46" spans="2:16" ht="16.8" customHeight="1" x14ac:dyDescent="0.3">
      <c r="B46" s="16"/>
      <c r="C46" s="3"/>
      <c r="D46" s="366" t="s">
        <v>96</v>
      </c>
      <c r="E46" s="367"/>
      <c r="F46" s="368"/>
      <c r="G46" s="366">
        <v>0.06</v>
      </c>
      <c r="H46" s="368"/>
      <c r="I46" s="3"/>
      <c r="J46" s="240"/>
      <c r="K46" s="241"/>
      <c r="L46" s="241"/>
      <c r="M46" s="292"/>
      <c r="N46" s="292"/>
      <c r="O46" s="3"/>
      <c r="P46" s="17"/>
    </row>
    <row r="47" spans="2:16" ht="16.8" customHeight="1" x14ac:dyDescent="0.3">
      <c r="B47" s="16"/>
      <c r="C47" s="3"/>
      <c r="D47" s="205" t="s">
        <v>36</v>
      </c>
      <c r="E47" s="205"/>
      <c r="F47" s="205"/>
      <c r="G47" s="369">
        <v>0.2</v>
      </c>
      <c r="H47" s="370"/>
      <c r="I47" s="3"/>
      <c r="J47" s="3"/>
      <c r="K47" s="3"/>
      <c r="L47" s="3"/>
      <c r="M47" s="3"/>
      <c r="N47" s="5"/>
      <c r="O47" s="3"/>
      <c r="P47" s="17"/>
    </row>
    <row r="48" spans="2:16" ht="16.8" customHeight="1" x14ac:dyDescent="0.3">
      <c r="B48" s="16"/>
      <c r="C48" s="154"/>
      <c r="D48" s="363" t="s">
        <v>38</v>
      </c>
      <c r="E48" s="363"/>
      <c r="F48" s="363"/>
      <c r="G48" s="364">
        <v>2</v>
      </c>
      <c r="H48" s="364"/>
      <c r="I48" s="3"/>
      <c r="J48" s="3"/>
      <c r="K48" s="3"/>
      <c r="L48" s="3"/>
      <c r="M48" s="3"/>
      <c r="N48" s="5"/>
      <c r="O48" s="3"/>
      <c r="P48" s="17"/>
    </row>
    <row r="49" spans="2:16" ht="16.8" customHeight="1" x14ac:dyDescent="0.3">
      <c r="B49" s="16"/>
      <c r="C49" s="154"/>
      <c r="D49" s="365"/>
      <c r="E49" s="365"/>
      <c r="F49" s="365"/>
      <c r="G49" s="365"/>
      <c r="H49" s="365"/>
      <c r="I49" s="3"/>
      <c r="J49" s="3"/>
      <c r="K49" s="3"/>
      <c r="L49" s="3"/>
      <c r="M49" s="3"/>
      <c r="N49" s="5"/>
      <c r="O49" s="3"/>
      <c r="P49" s="17"/>
    </row>
    <row r="50" spans="2:16" ht="14.4" customHeight="1" x14ac:dyDescent="0.3">
      <c r="B50" s="16"/>
      <c r="C50" s="287"/>
      <c r="D50" s="287"/>
      <c r="E50" s="287"/>
      <c r="F50" s="287"/>
      <c r="G50" s="287"/>
      <c r="H50" s="3"/>
      <c r="I50" s="3"/>
      <c r="J50" s="3"/>
      <c r="K50" s="3"/>
      <c r="L50" s="3"/>
      <c r="M50" s="3"/>
      <c r="N50" s="3"/>
      <c r="O50" s="3"/>
      <c r="P50" s="17"/>
    </row>
    <row r="51" spans="2:16" ht="9" customHeight="1" x14ac:dyDescent="0.3">
      <c r="B51" s="16"/>
      <c r="C51" s="287"/>
      <c r="D51" s="287"/>
      <c r="E51" s="287"/>
      <c r="F51" s="287"/>
      <c r="G51" s="287"/>
      <c r="H51" s="3"/>
      <c r="I51" s="3"/>
      <c r="J51" s="3"/>
      <c r="K51" s="3"/>
      <c r="L51" s="3"/>
      <c r="M51" s="3"/>
      <c r="N51" s="3"/>
      <c r="O51" s="3"/>
      <c r="P51" s="17"/>
    </row>
    <row r="52" spans="2:16" ht="18" customHeight="1" x14ac:dyDescent="0.3">
      <c r="B52" s="16"/>
      <c r="C52" s="154"/>
      <c r="D52" s="154"/>
      <c r="E52" s="154"/>
      <c r="F52" s="154"/>
      <c r="G52" s="154"/>
      <c r="H52" s="3"/>
      <c r="I52" s="3"/>
      <c r="J52" s="3"/>
      <c r="K52" s="3"/>
      <c r="L52" s="3"/>
      <c r="M52" s="3"/>
      <c r="N52" s="3"/>
      <c r="O52" s="3"/>
      <c r="P52" s="17"/>
    </row>
    <row r="53" spans="2:16" ht="6" customHeight="1" x14ac:dyDescent="0.3"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</row>
    <row r="54" spans="2:16" x14ac:dyDescent="0.3">
      <c r="B54" s="16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17"/>
    </row>
    <row r="55" spans="2:16" x14ac:dyDescent="0.3">
      <c r="B55" s="16"/>
      <c r="C55" s="272" t="s">
        <v>39</v>
      </c>
      <c r="D55" s="273"/>
      <c r="E55" s="273"/>
      <c r="F55" s="273"/>
      <c r="G55" s="274"/>
      <c r="H55" s="3"/>
      <c r="I55" s="3"/>
      <c r="J55" s="3"/>
      <c r="K55" s="3"/>
      <c r="L55" s="3"/>
      <c r="M55" s="3"/>
      <c r="N55" s="3"/>
      <c r="O55" s="3"/>
      <c r="P55" s="17"/>
    </row>
    <row r="56" spans="2:16" x14ac:dyDescent="0.3">
      <c r="B56" s="16"/>
      <c r="C56" s="275"/>
      <c r="D56" s="276"/>
      <c r="E56" s="276"/>
      <c r="F56" s="276"/>
      <c r="G56" s="277"/>
      <c r="H56" s="3"/>
      <c r="I56" s="3"/>
      <c r="J56" s="3"/>
      <c r="K56" s="3"/>
      <c r="L56" s="3"/>
      <c r="M56" s="3"/>
      <c r="N56" s="3"/>
      <c r="O56" s="3"/>
      <c r="P56" s="17"/>
    </row>
    <row r="57" spans="2:16" x14ac:dyDescent="0.3">
      <c r="B57" s="16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17"/>
    </row>
    <row r="58" spans="2:16" x14ac:dyDescent="0.3">
      <c r="B58" s="16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17"/>
    </row>
    <row r="59" spans="2:16" x14ac:dyDescent="0.3">
      <c r="B59" s="16"/>
      <c r="C59" s="3"/>
      <c r="D59" s="152" t="s">
        <v>40</v>
      </c>
      <c r="E59" s="32">
        <v>3.85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17"/>
    </row>
    <row r="60" spans="2:16" x14ac:dyDescent="0.3">
      <c r="B60" s="16"/>
      <c r="C60" s="3"/>
      <c r="D60" s="152" t="s">
        <v>41</v>
      </c>
      <c r="E60" s="153">
        <v>4.7E-2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17"/>
    </row>
    <row r="61" spans="2:16" x14ac:dyDescent="0.3">
      <c r="B61" s="16"/>
      <c r="C61" s="3"/>
      <c r="D61" s="152" t="s">
        <v>42</v>
      </c>
      <c r="E61" s="153">
        <v>0.9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17"/>
    </row>
    <row r="62" spans="2:16" x14ac:dyDescent="0.3">
      <c r="B62" s="1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17"/>
    </row>
    <row r="63" spans="2:16" ht="15.6" customHeight="1" x14ac:dyDescent="0.3">
      <c r="B63" s="16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17"/>
    </row>
    <row r="64" spans="2:16" ht="15.6" customHeight="1" x14ac:dyDescent="0.3">
      <c r="B64" s="16"/>
      <c r="C64" s="3"/>
      <c r="D64" s="279" t="s">
        <v>69</v>
      </c>
      <c r="E64" s="280"/>
      <c r="F64" s="3"/>
      <c r="G64" s="3"/>
      <c r="H64" s="3"/>
      <c r="I64" s="3"/>
      <c r="J64" s="3"/>
      <c r="K64" s="3"/>
      <c r="L64" s="3"/>
      <c r="M64" s="3"/>
      <c r="N64" s="3"/>
      <c r="O64" s="3"/>
      <c r="P64" s="17"/>
    </row>
    <row r="65" spans="1:16" x14ac:dyDescent="0.3">
      <c r="B65" s="16"/>
      <c r="C65" s="3"/>
      <c r="D65" s="281"/>
      <c r="E65" s="282"/>
      <c r="F65" s="3"/>
      <c r="G65" s="3"/>
      <c r="H65" s="3"/>
      <c r="I65" s="3"/>
      <c r="J65" s="3"/>
      <c r="K65" s="3"/>
      <c r="L65" s="3"/>
      <c r="M65" s="3"/>
      <c r="N65" s="3"/>
      <c r="O65" s="3"/>
      <c r="P65" s="17"/>
    </row>
    <row r="66" spans="1:16" x14ac:dyDescent="0.3">
      <c r="B66" s="16"/>
      <c r="C66" s="3"/>
      <c r="D66" s="283"/>
      <c r="E66" s="284"/>
      <c r="F66" s="3"/>
      <c r="G66" s="3"/>
      <c r="H66" s="3"/>
      <c r="I66" s="3"/>
      <c r="J66" s="3"/>
      <c r="K66" s="3"/>
      <c r="L66" s="3"/>
      <c r="M66" s="3"/>
      <c r="N66" s="3"/>
      <c r="O66" s="3"/>
      <c r="P66" s="17"/>
    </row>
    <row r="67" spans="1:16" x14ac:dyDescent="0.3">
      <c r="B67" s="16"/>
      <c r="C67" s="3"/>
      <c r="D67" s="307">
        <f>E60*(E59^E61)</f>
        <v>0.15812936046736703</v>
      </c>
      <c r="E67" s="308"/>
      <c r="F67" s="3"/>
      <c r="G67" s="3"/>
      <c r="H67" s="3"/>
      <c r="I67" s="3"/>
      <c r="J67" s="3"/>
      <c r="K67" s="3"/>
      <c r="L67" s="3"/>
      <c r="M67" s="3"/>
      <c r="N67" s="3"/>
      <c r="O67" s="3"/>
      <c r="P67" s="17"/>
    </row>
    <row r="68" spans="1:16" x14ac:dyDescent="0.3">
      <c r="B68" s="16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17"/>
    </row>
    <row r="69" spans="1:16" x14ac:dyDescent="0.3">
      <c r="B69" s="16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17"/>
    </row>
    <row r="70" spans="1:16" x14ac:dyDescent="0.3">
      <c r="B70" s="16"/>
      <c r="C70" s="3"/>
      <c r="D70" s="309" t="s">
        <v>43</v>
      </c>
      <c r="E70" s="310"/>
      <c r="F70" s="3"/>
      <c r="G70" s="3"/>
      <c r="H70" s="3"/>
      <c r="I70" s="3"/>
      <c r="J70" s="3"/>
      <c r="K70" s="3"/>
      <c r="L70" s="3"/>
      <c r="M70" s="3"/>
      <c r="N70" s="3"/>
      <c r="O70" s="3"/>
      <c r="P70" s="17"/>
    </row>
    <row r="71" spans="1:16" x14ac:dyDescent="0.3">
      <c r="B71" s="16"/>
      <c r="C71" s="3"/>
      <c r="D71" s="293">
        <f>1.75-(1.2*G47*G48)</f>
        <v>1.27</v>
      </c>
      <c r="E71" s="295"/>
      <c r="F71" s="3"/>
      <c r="G71" s="3"/>
      <c r="H71" s="3"/>
      <c r="I71" s="3"/>
      <c r="J71" s="3"/>
      <c r="K71" s="3"/>
      <c r="L71" s="3"/>
      <c r="M71" s="3"/>
      <c r="N71" s="3"/>
      <c r="O71" s="3"/>
      <c r="P71" s="17"/>
    </row>
    <row r="72" spans="1:16" x14ac:dyDescent="0.3">
      <c r="B72" s="16"/>
      <c r="C72" s="3"/>
      <c r="D72" s="311" t="str">
        <f>IF(D71&lt;1.2,"NO CUMPLE UTILIZAR 1,2","SI CUMPLE")</f>
        <v>SI CUMPLE</v>
      </c>
      <c r="E72" s="312"/>
      <c r="F72" s="3"/>
      <c r="G72" s="3"/>
      <c r="H72" s="3"/>
      <c r="I72" s="3"/>
      <c r="J72" s="3"/>
      <c r="K72" s="3"/>
      <c r="L72" s="3"/>
      <c r="M72" s="3"/>
      <c r="N72" s="3"/>
      <c r="O72" s="3"/>
      <c r="P72" s="17"/>
    </row>
    <row r="73" spans="1:16" x14ac:dyDescent="0.3">
      <c r="B73" s="16"/>
      <c r="C73" s="3"/>
      <c r="D73" s="313" t="str">
        <f>IF($D$71&lt;1.2,"1,2","")</f>
        <v/>
      </c>
      <c r="E73" s="313"/>
      <c r="F73" s="3"/>
      <c r="G73" s="3"/>
      <c r="H73" s="3"/>
      <c r="I73" s="3"/>
      <c r="J73" s="3"/>
      <c r="K73" s="3"/>
      <c r="L73" s="3"/>
      <c r="M73" s="3"/>
      <c r="N73" s="3"/>
      <c r="O73" s="3"/>
      <c r="P73" s="17"/>
    </row>
    <row r="74" spans="1:16" x14ac:dyDescent="0.3">
      <c r="B74" s="16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17"/>
    </row>
    <row r="75" spans="1:16" x14ac:dyDescent="0.3">
      <c r="B75" s="16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17"/>
    </row>
    <row r="76" spans="1:16" x14ac:dyDescent="0.3">
      <c r="B76" s="16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17"/>
    </row>
    <row r="77" spans="1:16" s="59" customFormat="1" ht="6" customHeight="1" x14ac:dyDescent="0.3">
      <c r="A77"/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</row>
    <row r="78" spans="1:16" s="59" customFormat="1" x14ac:dyDescent="0.3">
      <c r="A78"/>
      <c r="B78" s="16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17"/>
    </row>
    <row r="79" spans="1:16" s="59" customFormat="1" ht="14.4" customHeight="1" x14ac:dyDescent="0.3">
      <c r="A79"/>
      <c r="B79" s="16"/>
      <c r="C79" s="247" t="s">
        <v>475</v>
      </c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17"/>
    </row>
    <row r="80" spans="1:16" s="59" customFormat="1" ht="14.4" customHeight="1" x14ac:dyDescent="0.3">
      <c r="A80"/>
      <c r="B80" s="16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17"/>
    </row>
    <row r="81" spans="1:16" s="59" customFormat="1" ht="15.6" x14ac:dyDescent="0.3">
      <c r="A81"/>
      <c r="B81" s="16"/>
      <c r="C81" s="58"/>
      <c r="D81" s="58"/>
      <c r="E81" s="58"/>
      <c r="F81" s="58"/>
      <c r="G81" s="58"/>
      <c r="H81" s="3"/>
      <c r="I81" s="3"/>
      <c r="J81" s="3"/>
      <c r="K81" s="3"/>
      <c r="L81" s="3"/>
      <c r="M81" s="3"/>
      <c r="N81" s="3"/>
      <c r="O81" s="3"/>
      <c r="P81" s="17"/>
    </row>
    <row r="82" spans="1:16" s="59" customFormat="1" x14ac:dyDescent="0.3">
      <c r="A82"/>
      <c r="B82" s="16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17"/>
    </row>
    <row r="83" spans="1:16" s="59" customFormat="1" ht="26.4" customHeight="1" x14ac:dyDescent="0.3">
      <c r="A83"/>
      <c r="B83" s="16"/>
      <c r="C83" s="60"/>
      <c r="D83" s="60"/>
      <c r="E83" s="3"/>
      <c r="F83" s="152" t="s">
        <v>64</v>
      </c>
      <c r="G83" s="152" t="s">
        <v>44</v>
      </c>
      <c r="H83" s="3"/>
      <c r="I83" s="3"/>
      <c r="J83" s="3"/>
      <c r="K83" s="3"/>
      <c r="L83" s="3"/>
      <c r="M83" s="3"/>
      <c r="N83" s="3"/>
      <c r="O83" s="3"/>
      <c r="P83" s="17"/>
    </row>
    <row r="84" spans="1:16" s="59" customFormat="1" ht="19.2" customHeight="1" x14ac:dyDescent="0.3">
      <c r="A84"/>
      <c r="B84" s="16"/>
      <c r="C84" s="152"/>
      <c r="D84" s="31">
        <v>0.25</v>
      </c>
      <c r="E84" s="3"/>
      <c r="F84" s="51">
        <v>0</v>
      </c>
      <c r="G84" s="49">
        <f>$G$46*(1+(8*F84))</f>
        <v>0.06</v>
      </c>
      <c r="H84" s="3"/>
      <c r="I84" s="3"/>
      <c r="J84" s="3"/>
      <c r="K84" s="3"/>
      <c r="L84" s="3"/>
      <c r="M84" s="3"/>
      <c r="N84" s="3"/>
      <c r="O84" s="3"/>
      <c r="P84" s="17"/>
    </row>
    <row r="85" spans="1:16" s="59" customFormat="1" ht="19.2" customHeight="1" x14ac:dyDescent="0.3">
      <c r="A85"/>
      <c r="B85" s="16"/>
      <c r="C85" s="152" t="s">
        <v>98</v>
      </c>
      <c r="D85" s="35">
        <f>0.5*D87</f>
        <v>1.25</v>
      </c>
      <c r="E85" s="3"/>
      <c r="F85" s="50">
        <v>0.05</v>
      </c>
      <c r="G85" s="49">
        <f t="shared" ref="G85:G90" si="0">$G$46*(1+(8*F85))</f>
        <v>8.3999999999999991E-2</v>
      </c>
      <c r="H85" s="3"/>
      <c r="I85" s="3"/>
      <c r="J85" s="3"/>
      <c r="K85" s="3"/>
      <c r="L85" s="3"/>
      <c r="M85" s="3"/>
      <c r="N85" s="3"/>
      <c r="O85" s="3"/>
      <c r="P85" s="17"/>
    </row>
    <row r="86" spans="1:16" s="59" customFormat="1" ht="19.2" customHeight="1" x14ac:dyDescent="0.3">
      <c r="A86"/>
      <c r="B86" s="16"/>
      <c r="C86" s="152" t="s">
        <v>99</v>
      </c>
      <c r="D86" s="35">
        <f>2.4*D87</f>
        <v>6</v>
      </c>
      <c r="E86" s="3"/>
      <c r="F86" s="51">
        <v>0.1</v>
      </c>
      <c r="G86" s="49">
        <f t="shared" si="0"/>
        <v>0.108</v>
      </c>
      <c r="H86" s="3"/>
      <c r="I86" s="3"/>
      <c r="J86" s="3"/>
      <c r="K86" s="3"/>
      <c r="L86" s="3"/>
      <c r="M86" s="3"/>
      <c r="N86" s="3"/>
      <c r="O86" s="3"/>
      <c r="P86" s="17"/>
    </row>
    <row r="87" spans="1:16" s="59" customFormat="1" ht="19.2" customHeight="1" x14ac:dyDescent="0.3">
      <c r="A87"/>
      <c r="B87" s="16"/>
      <c r="C87" s="152"/>
      <c r="D87" s="64">
        <f>1.25*G48</f>
        <v>2.5</v>
      </c>
      <c r="E87" s="3"/>
      <c r="F87" s="52">
        <v>0.14000000000000001</v>
      </c>
      <c r="G87" s="49">
        <f t="shared" si="0"/>
        <v>0.12720000000000001</v>
      </c>
      <c r="H87" s="3"/>
      <c r="I87" s="3"/>
      <c r="J87" s="3"/>
      <c r="K87" s="3"/>
      <c r="L87" s="3"/>
      <c r="M87" s="3"/>
      <c r="N87" s="3"/>
      <c r="O87" s="3"/>
      <c r="P87" s="17"/>
    </row>
    <row r="88" spans="1:16" s="59" customFormat="1" ht="19.2" customHeight="1" x14ac:dyDescent="0.3">
      <c r="A88"/>
      <c r="B88" s="16"/>
      <c r="C88" s="152" t="s">
        <v>97</v>
      </c>
      <c r="D88" s="65">
        <f>$G$46*(1+(8*D67))</f>
        <v>0.13590209302433617</v>
      </c>
      <c r="E88" s="3"/>
      <c r="F88" s="50">
        <v>0.15</v>
      </c>
      <c r="G88" s="49">
        <f t="shared" si="0"/>
        <v>0.13200000000000001</v>
      </c>
      <c r="H88" s="3"/>
      <c r="I88" s="3"/>
      <c r="J88" s="3"/>
      <c r="K88" s="3"/>
      <c r="L88" s="3"/>
      <c r="M88" s="3"/>
      <c r="N88" s="3"/>
      <c r="O88" s="3"/>
      <c r="P88" s="17"/>
    </row>
    <row r="89" spans="1:16" s="59" customFormat="1" ht="19.2" customHeight="1" x14ac:dyDescent="0.3">
      <c r="A89"/>
      <c r="B89" s="16"/>
      <c r="C89" s="152" t="s">
        <v>100</v>
      </c>
      <c r="D89" s="35">
        <f>(D88*M43*10)/1000</f>
        <v>115.01683534009413</v>
      </c>
      <c r="E89" s="3"/>
      <c r="F89" s="51">
        <v>0.2</v>
      </c>
      <c r="G89" s="49">
        <f>$G$46*(1+(8*F89))</f>
        <v>0.156</v>
      </c>
      <c r="H89" s="3"/>
      <c r="I89" s="3"/>
      <c r="J89" s="3"/>
      <c r="K89" s="3"/>
      <c r="L89" s="3"/>
      <c r="M89" s="3"/>
      <c r="N89" s="3"/>
      <c r="O89" s="3"/>
      <c r="P89" s="17"/>
    </row>
    <row r="90" spans="1:16" s="59" customFormat="1" ht="19.2" customHeight="1" x14ac:dyDescent="0.3">
      <c r="A90"/>
      <c r="B90" s="16"/>
      <c r="C90" s="152" t="s">
        <v>67</v>
      </c>
      <c r="D90" s="153">
        <v>1</v>
      </c>
      <c r="E90" s="3"/>
      <c r="F90" s="128">
        <v>0.25</v>
      </c>
      <c r="G90" s="49">
        <f t="shared" si="0"/>
        <v>0.18</v>
      </c>
      <c r="H90" s="3"/>
      <c r="I90" s="3"/>
      <c r="J90" s="3"/>
      <c r="K90" s="3"/>
      <c r="L90" s="3"/>
      <c r="M90" s="3"/>
      <c r="N90" s="3"/>
      <c r="O90" s="3"/>
      <c r="P90" s="17"/>
    </row>
    <row r="91" spans="1:16" s="59" customFormat="1" ht="19.2" customHeight="1" x14ac:dyDescent="0.3">
      <c r="A91"/>
      <c r="B91" s="16"/>
      <c r="C91" s="149"/>
      <c r="D91" s="149"/>
      <c r="E91" s="3"/>
      <c r="F91" s="51">
        <v>0.3</v>
      </c>
      <c r="G91" s="49">
        <f>3*$G$46</f>
        <v>0.18</v>
      </c>
      <c r="H91" s="3"/>
      <c r="I91" s="3"/>
      <c r="J91" s="3"/>
      <c r="K91" s="3"/>
      <c r="L91" s="3"/>
      <c r="M91" s="3"/>
      <c r="N91" s="3"/>
      <c r="O91" s="3"/>
      <c r="P91" s="17"/>
    </row>
    <row r="92" spans="1:16" s="59" customFormat="1" ht="19.2" customHeight="1" x14ac:dyDescent="0.3">
      <c r="A92"/>
      <c r="B92" s="16"/>
      <c r="C92" s="3"/>
      <c r="D92" s="3"/>
      <c r="E92" s="3"/>
      <c r="F92" s="50">
        <v>0.35</v>
      </c>
      <c r="G92" s="49">
        <f t="shared" ref="G92:G106" si="1">3*$G$46</f>
        <v>0.18</v>
      </c>
      <c r="H92" s="3"/>
      <c r="I92" s="3"/>
      <c r="J92" s="3"/>
      <c r="K92" s="3"/>
      <c r="L92" s="3"/>
      <c r="M92" s="3"/>
      <c r="N92" s="3"/>
      <c r="O92" s="3"/>
      <c r="P92" s="17"/>
    </row>
    <row r="93" spans="1:16" s="59" customFormat="1" ht="19.2" customHeight="1" x14ac:dyDescent="0.3">
      <c r="A93"/>
      <c r="B93" s="16"/>
      <c r="C93" s="61"/>
      <c r="D93" s="61"/>
      <c r="E93" s="3"/>
      <c r="F93" s="51">
        <v>0.4</v>
      </c>
      <c r="G93" s="49">
        <f t="shared" si="1"/>
        <v>0.18</v>
      </c>
      <c r="H93" s="3"/>
      <c r="I93" s="3"/>
      <c r="J93" s="3"/>
      <c r="K93" s="3"/>
      <c r="L93" s="3"/>
      <c r="M93" s="3"/>
      <c r="N93" s="3"/>
      <c r="O93" s="3"/>
      <c r="P93" s="17"/>
    </row>
    <row r="94" spans="1:16" s="59" customFormat="1" ht="19.2" customHeight="1" x14ac:dyDescent="0.3">
      <c r="A94"/>
      <c r="B94" s="16"/>
      <c r="C94" s="62"/>
      <c r="D94" s="62"/>
      <c r="E94" s="3"/>
      <c r="F94" s="52">
        <v>0.45</v>
      </c>
      <c r="G94" s="49">
        <f t="shared" si="1"/>
        <v>0.18</v>
      </c>
      <c r="H94" s="3"/>
      <c r="I94" s="3"/>
      <c r="J94" s="3"/>
      <c r="K94" s="3"/>
      <c r="L94" s="3"/>
      <c r="M94" s="3"/>
      <c r="N94" s="3"/>
      <c r="O94" s="3"/>
      <c r="P94" s="17"/>
    </row>
    <row r="95" spans="1:16" s="59" customFormat="1" ht="19.2" customHeight="1" x14ac:dyDescent="0.3">
      <c r="A95"/>
      <c r="B95" s="16"/>
      <c r="C95" s="3"/>
      <c r="D95" s="3"/>
      <c r="E95" s="3"/>
      <c r="F95" s="52">
        <v>0.5</v>
      </c>
      <c r="G95" s="49">
        <f t="shared" si="1"/>
        <v>0.18</v>
      </c>
      <c r="H95" s="3"/>
      <c r="I95" s="3"/>
      <c r="J95" s="3"/>
      <c r="K95" s="3"/>
      <c r="L95" s="3"/>
      <c r="M95" s="3"/>
      <c r="N95" s="3"/>
      <c r="O95" s="3"/>
      <c r="P95" s="17"/>
    </row>
    <row r="96" spans="1:16" s="59" customFormat="1" ht="19.2" customHeight="1" x14ac:dyDescent="0.3">
      <c r="A96"/>
      <c r="B96" s="16"/>
      <c r="C96" s="3"/>
      <c r="D96" s="3"/>
      <c r="E96" s="3"/>
      <c r="F96" s="52">
        <v>0.55000000000000004</v>
      </c>
      <c r="G96" s="49">
        <f t="shared" si="1"/>
        <v>0.18</v>
      </c>
      <c r="H96" s="3"/>
      <c r="I96" s="3"/>
      <c r="J96" s="3"/>
      <c r="K96" s="3"/>
      <c r="L96" s="3"/>
      <c r="M96" s="3"/>
      <c r="N96" s="3"/>
      <c r="O96" s="3"/>
      <c r="P96" s="17"/>
    </row>
    <row r="97" spans="1:16" s="59" customFormat="1" ht="19.2" customHeight="1" x14ac:dyDescent="0.3">
      <c r="A97"/>
      <c r="B97" s="16"/>
      <c r="C97" s="61"/>
      <c r="D97" s="61"/>
      <c r="E97" s="3"/>
      <c r="F97" s="52">
        <v>0.6</v>
      </c>
      <c r="G97" s="49">
        <f t="shared" si="1"/>
        <v>0.18</v>
      </c>
      <c r="H97" s="3"/>
      <c r="I97" s="3"/>
      <c r="J97" s="3"/>
      <c r="K97" s="3"/>
      <c r="L97" s="3"/>
      <c r="M97" s="3"/>
      <c r="N97" s="3"/>
      <c r="O97" s="3"/>
      <c r="P97" s="17"/>
    </row>
    <row r="98" spans="1:16" s="59" customFormat="1" ht="19.2" customHeight="1" x14ac:dyDescent="0.3">
      <c r="A98"/>
      <c r="B98" s="16"/>
      <c r="C98" s="63"/>
      <c r="D98" s="63"/>
      <c r="E98" s="3"/>
      <c r="F98" s="52">
        <v>0.65</v>
      </c>
      <c r="G98" s="49">
        <f t="shared" si="1"/>
        <v>0.18</v>
      </c>
      <c r="H98" s="3"/>
      <c r="I98" s="3"/>
      <c r="J98" s="3"/>
      <c r="K98" s="3"/>
      <c r="L98" s="3"/>
      <c r="M98" s="3"/>
      <c r="N98" s="3"/>
      <c r="O98" s="3"/>
      <c r="P98" s="17"/>
    </row>
    <row r="99" spans="1:16" s="59" customFormat="1" ht="19.2" customHeight="1" x14ac:dyDescent="0.3">
      <c r="A99"/>
      <c r="B99" s="16"/>
      <c r="C99" s="3"/>
      <c r="D99" s="3"/>
      <c r="E99" s="3"/>
      <c r="F99" s="52">
        <v>0.69</v>
      </c>
      <c r="G99" s="49">
        <f t="shared" si="1"/>
        <v>0.18</v>
      </c>
      <c r="H99" s="3"/>
      <c r="I99" s="3"/>
      <c r="J99" s="3"/>
      <c r="K99" s="3"/>
      <c r="L99" s="3"/>
      <c r="M99" s="3"/>
      <c r="N99" s="3"/>
      <c r="O99" s="3"/>
      <c r="P99" s="17"/>
    </row>
    <row r="100" spans="1:16" s="59" customFormat="1" ht="19.2" customHeight="1" x14ac:dyDescent="0.3">
      <c r="A100"/>
      <c r="B100" s="16"/>
      <c r="C100" s="3"/>
      <c r="D100" s="3"/>
      <c r="E100" s="3"/>
      <c r="F100" s="52">
        <v>0.7</v>
      </c>
      <c r="G100" s="49">
        <f>3*$G$46</f>
        <v>0.18</v>
      </c>
      <c r="H100" s="3"/>
      <c r="I100" s="3"/>
      <c r="J100" s="3"/>
      <c r="K100" s="3"/>
      <c r="L100" s="3"/>
      <c r="M100" s="3"/>
      <c r="N100" s="3"/>
      <c r="O100" s="3"/>
      <c r="P100" s="17"/>
    </row>
    <row r="101" spans="1:16" s="59" customFormat="1" ht="19.2" customHeight="1" x14ac:dyDescent="0.3">
      <c r="A101"/>
      <c r="B101" s="16"/>
      <c r="C101" s="3"/>
      <c r="D101" s="3"/>
      <c r="E101" s="3"/>
      <c r="F101" s="52">
        <v>0.75</v>
      </c>
      <c r="G101" s="49">
        <f t="shared" si="1"/>
        <v>0.18</v>
      </c>
      <c r="H101" s="66"/>
      <c r="I101" s="78">
        <v>0.25</v>
      </c>
      <c r="J101" s="79">
        <v>0</v>
      </c>
      <c r="K101" s="78">
        <v>1.25</v>
      </c>
      <c r="L101" s="79">
        <v>0</v>
      </c>
      <c r="M101" s="80">
        <v>6</v>
      </c>
      <c r="N101" s="78">
        <v>0</v>
      </c>
      <c r="O101" s="107"/>
      <c r="P101" s="17"/>
    </row>
    <row r="102" spans="1:16" s="59" customFormat="1" ht="19.2" customHeight="1" x14ac:dyDescent="0.3">
      <c r="A102"/>
      <c r="B102" s="16"/>
      <c r="C102" s="3"/>
      <c r="D102" s="3"/>
      <c r="E102" s="3"/>
      <c r="F102" s="52">
        <v>0.8</v>
      </c>
      <c r="G102" s="49">
        <f t="shared" si="1"/>
        <v>0.18</v>
      </c>
      <c r="H102" s="66"/>
      <c r="I102" s="78">
        <v>0.25</v>
      </c>
      <c r="J102" s="79">
        <v>0.18</v>
      </c>
      <c r="K102" s="78">
        <v>1.25</v>
      </c>
      <c r="L102" s="79">
        <v>0.18</v>
      </c>
      <c r="M102" s="80">
        <v>6</v>
      </c>
      <c r="N102" s="81">
        <v>3.7999999999999999E-2</v>
      </c>
      <c r="O102" s="107"/>
      <c r="P102" s="17"/>
    </row>
    <row r="103" spans="1:16" s="59" customFormat="1" ht="19.2" customHeight="1" x14ac:dyDescent="0.3">
      <c r="A103"/>
      <c r="B103" s="16"/>
      <c r="C103" s="3"/>
      <c r="D103" s="3"/>
      <c r="E103" s="3"/>
      <c r="F103" s="52">
        <v>0.85</v>
      </c>
      <c r="G103" s="49">
        <f t="shared" si="1"/>
        <v>0.18</v>
      </c>
      <c r="H103" s="66"/>
      <c r="I103" s="68"/>
      <c r="J103" s="69"/>
      <c r="K103" s="66"/>
      <c r="L103" s="66"/>
      <c r="M103" s="66"/>
      <c r="N103" s="66"/>
      <c r="O103" s="66"/>
      <c r="P103" s="17"/>
    </row>
    <row r="104" spans="1:16" s="59" customFormat="1" ht="19.2" customHeight="1" x14ac:dyDescent="0.3">
      <c r="A104"/>
      <c r="B104" s="16"/>
      <c r="C104" s="3"/>
      <c r="D104" s="3"/>
      <c r="E104" s="3"/>
      <c r="F104" s="52">
        <v>0.9</v>
      </c>
      <c r="G104" s="49">
        <f t="shared" si="1"/>
        <v>0.18</v>
      </c>
      <c r="H104" s="66"/>
      <c r="I104" s="66"/>
      <c r="J104" s="66"/>
      <c r="K104" s="66"/>
      <c r="L104" s="66"/>
      <c r="M104" s="66"/>
      <c r="N104" s="66"/>
      <c r="O104" s="66"/>
      <c r="P104" s="17"/>
    </row>
    <row r="105" spans="1:16" s="59" customFormat="1" ht="19.2" customHeight="1" x14ac:dyDescent="0.3">
      <c r="A105"/>
      <c r="B105" s="16"/>
      <c r="C105" s="3"/>
      <c r="D105" s="3"/>
      <c r="E105" s="3"/>
      <c r="F105" s="52">
        <v>0.95</v>
      </c>
      <c r="G105" s="49">
        <f t="shared" si="1"/>
        <v>0.18</v>
      </c>
      <c r="H105" s="3"/>
      <c r="I105" s="66"/>
      <c r="J105" s="66"/>
      <c r="K105" s="66"/>
      <c r="L105" s="66"/>
      <c r="M105" s="66"/>
      <c r="N105" s="66"/>
      <c r="O105" s="66"/>
      <c r="P105" s="17"/>
    </row>
    <row r="106" spans="1:16" s="59" customFormat="1" ht="19.2" customHeight="1" x14ac:dyDescent="0.3">
      <c r="A106"/>
      <c r="B106" s="16"/>
      <c r="C106" s="61"/>
      <c r="D106" s="61"/>
      <c r="E106" s="3"/>
      <c r="F106" s="52">
        <v>1</v>
      </c>
      <c r="G106" s="49">
        <f t="shared" si="1"/>
        <v>0.18</v>
      </c>
      <c r="H106" s="3"/>
      <c r="I106" s="3"/>
      <c r="J106" s="3"/>
      <c r="K106" s="3"/>
      <c r="L106" s="3"/>
      <c r="M106" s="3"/>
      <c r="N106" s="3"/>
      <c r="O106" s="3"/>
      <c r="P106" s="17"/>
    </row>
    <row r="107" spans="1:16" s="59" customFormat="1" ht="19.2" customHeight="1" x14ac:dyDescent="0.3">
      <c r="A107"/>
      <c r="B107" s="16"/>
      <c r="C107" s="39"/>
      <c r="D107" s="39"/>
      <c r="E107" s="3"/>
      <c r="F107" s="128">
        <v>1.25</v>
      </c>
      <c r="G107" s="49">
        <f>3*$G$46</f>
        <v>0.18</v>
      </c>
      <c r="H107" s="3"/>
      <c r="I107" s="3"/>
      <c r="J107" s="3"/>
      <c r="K107" s="3"/>
      <c r="L107" s="3"/>
      <c r="M107" s="3"/>
      <c r="N107" s="3"/>
      <c r="O107" s="3"/>
      <c r="P107" s="17"/>
    </row>
    <row r="108" spans="1:16" s="59" customFormat="1" ht="19.2" customHeight="1" x14ac:dyDescent="0.3">
      <c r="A108"/>
      <c r="B108" s="16"/>
      <c r="C108" s="3"/>
      <c r="D108" s="3"/>
      <c r="E108" s="3"/>
      <c r="F108" s="52">
        <v>1.5</v>
      </c>
      <c r="G108" s="49">
        <f>(1.5*$G$46*$D$87)/(F108)</f>
        <v>0.15</v>
      </c>
      <c r="H108" s="3"/>
      <c r="I108" s="3"/>
      <c r="J108" s="3"/>
      <c r="K108" s="3"/>
      <c r="L108" s="3"/>
      <c r="M108" s="3"/>
      <c r="N108" s="3"/>
      <c r="O108" s="3"/>
      <c r="P108" s="17"/>
    </row>
    <row r="109" spans="1:16" s="59" customFormat="1" ht="19.2" customHeight="1" x14ac:dyDescent="0.3">
      <c r="A109"/>
      <c r="B109" s="16"/>
      <c r="C109" s="3"/>
      <c r="D109" s="3"/>
      <c r="E109" s="3"/>
      <c r="F109" s="52">
        <v>1.75</v>
      </c>
      <c r="G109" s="49">
        <f t="shared" ref="G109:G127" si="2">(1.5*$G$46*$D$87)/(F109)</f>
        <v>0.12857142857142856</v>
      </c>
      <c r="H109" s="3"/>
      <c r="I109" s="3"/>
      <c r="J109" s="3"/>
      <c r="K109" s="3"/>
      <c r="L109" s="3"/>
      <c r="M109" s="3"/>
      <c r="N109" s="3"/>
      <c r="O109" s="3"/>
      <c r="P109" s="17"/>
    </row>
    <row r="110" spans="1:16" s="59" customFormat="1" ht="19.2" customHeight="1" x14ac:dyDescent="0.3">
      <c r="A110"/>
      <c r="B110" s="16"/>
      <c r="C110" s="3"/>
      <c r="D110" s="3"/>
      <c r="E110" s="3"/>
      <c r="F110" s="52">
        <v>2</v>
      </c>
      <c r="G110" s="49">
        <f t="shared" si="2"/>
        <v>0.11249999999999999</v>
      </c>
      <c r="H110" s="3"/>
      <c r="I110" s="3"/>
      <c r="J110" s="3"/>
      <c r="K110" s="3"/>
      <c r="L110" s="3"/>
      <c r="M110" s="3"/>
      <c r="N110" s="3"/>
      <c r="O110" s="3"/>
      <c r="P110" s="17"/>
    </row>
    <row r="111" spans="1:16" s="59" customFormat="1" ht="19.2" customHeight="1" x14ac:dyDescent="0.3">
      <c r="A111"/>
      <c r="B111" s="16"/>
      <c r="C111" s="3"/>
      <c r="D111" s="3"/>
      <c r="E111" s="3"/>
      <c r="F111" s="52">
        <v>2.25</v>
      </c>
      <c r="G111" s="49">
        <f t="shared" si="2"/>
        <v>9.9999999999999992E-2</v>
      </c>
      <c r="H111" s="3"/>
      <c r="I111" s="3"/>
      <c r="J111" s="3"/>
      <c r="K111" s="3"/>
      <c r="L111" s="3"/>
      <c r="M111" s="3"/>
      <c r="N111" s="3"/>
      <c r="O111" s="3"/>
      <c r="P111" s="17"/>
    </row>
    <row r="112" spans="1:16" s="59" customFormat="1" ht="19.2" customHeight="1" x14ac:dyDescent="0.3">
      <c r="A112"/>
      <c r="B112" s="16"/>
      <c r="C112" s="3"/>
      <c r="D112" s="3"/>
      <c r="E112" s="3"/>
      <c r="F112" s="52">
        <v>2.5</v>
      </c>
      <c r="G112" s="49">
        <f t="shared" si="2"/>
        <v>0.09</v>
      </c>
      <c r="H112" s="3"/>
      <c r="I112" s="3"/>
      <c r="J112" s="3"/>
      <c r="K112" s="3"/>
      <c r="L112" s="3"/>
      <c r="M112" s="3"/>
      <c r="N112" s="3"/>
      <c r="O112" s="3"/>
      <c r="P112" s="17"/>
    </row>
    <row r="113" spans="1:16" s="59" customFormat="1" ht="19.2" customHeight="1" x14ac:dyDescent="0.3">
      <c r="A113"/>
      <c r="B113" s="16"/>
      <c r="C113" s="3"/>
      <c r="D113" s="3"/>
      <c r="E113" s="3"/>
      <c r="F113" s="52">
        <v>2.75</v>
      </c>
      <c r="G113" s="49">
        <f t="shared" si="2"/>
        <v>8.1818181818181804E-2</v>
      </c>
      <c r="H113" s="3"/>
      <c r="I113" s="3"/>
      <c r="J113" s="3"/>
      <c r="K113" s="3"/>
      <c r="L113" s="3"/>
      <c r="M113" s="3"/>
      <c r="N113" s="3"/>
      <c r="O113" s="3"/>
      <c r="P113" s="17"/>
    </row>
    <row r="114" spans="1:16" s="59" customFormat="1" ht="19.2" customHeight="1" x14ac:dyDescent="0.3">
      <c r="A114"/>
      <c r="B114" s="16"/>
      <c r="C114" s="3"/>
      <c r="D114" s="3"/>
      <c r="E114" s="3"/>
      <c r="F114" s="52">
        <v>3</v>
      </c>
      <c r="G114" s="49">
        <f t="shared" si="2"/>
        <v>7.4999999999999997E-2</v>
      </c>
      <c r="H114" s="3"/>
      <c r="I114" s="3"/>
      <c r="J114" s="3"/>
      <c r="K114" s="3"/>
      <c r="L114" s="3"/>
      <c r="M114" s="3"/>
      <c r="N114" s="3"/>
      <c r="O114" s="3"/>
      <c r="P114" s="17"/>
    </row>
    <row r="115" spans="1:16" s="59" customFormat="1" ht="19.2" customHeight="1" x14ac:dyDescent="0.3">
      <c r="A115"/>
      <c r="B115" s="16"/>
      <c r="C115" s="3"/>
      <c r="D115" s="3"/>
      <c r="E115" s="3"/>
      <c r="F115" s="52">
        <v>3.25</v>
      </c>
      <c r="G115" s="49">
        <f t="shared" si="2"/>
        <v>6.9230769230769221E-2</v>
      </c>
      <c r="H115" s="3"/>
      <c r="I115" s="3"/>
      <c r="J115" s="3"/>
      <c r="K115" s="3"/>
      <c r="L115" s="3"/>
      <c r="M115" s="3"/>
      <c r="N115" s="3"/>
      <c r="O115" s="3"/>
      <c r="P115" s="17"/>
    </row>
    <row r="116" spans="1:16" s="59" customFormat="1" ht="19.2" customHeight="1" x14ac:dyDescent="0.3">
      <c r="A116"/>
      <c r="B116" s="16"/>
      <c r="C116" s="3"/>
      <c r="D116" s="3"/>
      <c r="E116" s="3"/>
      <c r="F116" s="52">
        <v>3.5</v>
      </c>
      <c r="G116" s="49">
        <f t="shared" si="2"/>
        <v>6.4285714285714279E-2</v>
      </c>
      <c r="H116" s="3"/>
      <c r="I116" s="3"/>
      <c r="J116" s="3"/>
      <c r="K116" s="3"/>
      <c r="L116" s="3"/>
      <c r="M116" s="3"/>
      <c r="N116" s="3"/>
      <c r="O116" s="3"/>
      <c r="P116" s="17"/>
    </row>
    <row r="117" spans="1:16" s="59" customFormat="1" ht="19.2" customHeight="1" x14ac:dyDescent="0.3">
      <c r="A117"/>
      <c r="B117" s="16"/>
      <c r="C117" s="3"/>
      <c r="D117" s="3"/>
      <c r="E117" s="3"/>
      <c r="F117" s="52">
        <v>3.75</v>
      </c>
      <c r="G117" s="49">
        <f t="shared" si="2"/>
        <v>5.9999999999999991E-2</v>
      </c>
      <c r="H117" s="3"/>
      <c r="I117" s="3"/>
      <c r="J117" s="3"/>
      <c r="K117" s="3"/>
      <c r="L117" s="3"/>
      <c r="M117" s="3"/>
      <c r="N117" s="3"/>
      <c r="O117" s="3"/>
      <c r="P117" s="17"/>
    </row>
    <row r="118" spans="1:16" s="59" customFormat="1" ht="19.2" customHeight="1" x14ac:dyDescent="0.3">
      <c r="A118"/>
      <c r="B118" s="16"/>
      <c r="C118" s="3"/>
      <c r="D118" s="3"/>
      <c r="E118" s="3"/>
      <c r="F118" s="52">
        <v>4</v>
      </c>
      <c r="G118" s="49">
        <f t="shared" si="2"/>
        <v>5.6249999999999994E-2</v>
      </c>
      <c r="H118" s="3"/>
      <c r="I118" s="3"/>
      <c r="J118" s="3"/>
      <c r="K118" s="3"/>
      <c r="L118" s="3"/>
      <c r="M118" s="3"/>
      <c r="N118" s="3"/>
      <c r="O118" s="3"/>
      <c r="P118" s="17"/>
    </row>
    <row r="119" spans="1:16" s="59" customFormat="1" ht="19.2" customHeight="1" x14ac:dyDescent="0.3">
      <c r="A119"/>
      <c r="B119" s="16"/>
      <c r="C119" s="3"/>
      <c r="D119" s="3"/>
      <c r="E119" s="3"/>
      <c r="F119" s="52">
        <v>4.25</v>
      </c>
      <c r="G119" s="49">
        <f t="shared" si="2"/>
        <v>5.2941176470588228E-2</v>
      </c>
      <c r="H119" s="3"/>
      <c r="I119" s="3"/>
      <c r="J119" s="3"/>
      <c r="K119" s="3"/>
      <c r="L119" s="3"/>
      <c r="M119" s="3"/>
      <c r="N119" s="3"/>
      <c r="O119" s="3"/>
      <c r="P119" s="17"/>
    </row>
    <row r="120" spans="1:16" s="59" customFormat="1" ht="19.2" customHeight="1" x14ac:dyDescent="0.3">
      <c r="A120"/>
      <c r="B120" s="16"/>
      <c r="C120" s="3"/>
      <c r="D120" s="3"/>
      <c r="E120" s="3"/>
      <c r="F120" s="52">
        <v>4.5</v>
      </c>
      <c r="G120" s="49">
        <f t="shared" si="2"/>
        <v>4.9999999999999996E-2</v>
      </c>
      <c r="H120" s="3"/>
      <c r="I120" s="3"/>
      <c r="J120" s="3"/>
      <c r="K120" s="3"/>
      <c r="L120" s="3"/>
      <c r="M120" s="3"/>
      <c r="N120" s="3"/>
      <c r="O120" s="3"/>
      <c r="P120" s="17"/>
    </row>
    <row r="121" spans="1:16" s="59" customFormat="1" ht="19.2" customHeight="1" x14ac:dyDescent="0.3">
      <c r="A121"/>
      <c r="B121" s="16"/>
      <c r="C121" s="3"/>
      <c r="D121" s="3"/>
      <c r="E121" s="3"/>
      <c r="F121" s="52">
        <v>4.75</v>
      </c>
      <c r="G121" s="49">
        <f t="shared" si="2"/>
        <v>4.7368421052631574E-2</v>
      </c>
      <c r="H121" s="3"/>
      <c r="I121" s="3"/>
      <c r="J121" s="3"/>
      <c r="K121" s="3"/>
      <c r="L121" s="3"/>
      <c r="M121" s="3"/>
      <c r="N121" s="3"/>
      <c r="O121" s="3"/>
      <c r="P121" s="17"/>
    </row>
    <row r="122" spans="1:16" s="59" customFormat="1" ht="19.2" customHeight="1" x14ac:dyDescent="0.3">
      <c r="A122"/>
      <c r="B122" s="16"/>
      <c r="C122" s="3"/>
      <c r="D122" s="3"/>
      <c r="E122" s="3"/>
      <c r="F122" s="52">
        <v>4.8</v>
      </c>
      <c r="G122" s="49">
        <f t="shared" si="2"/>
        <v>4.6875E-2</v>
      </c>
      <c r="H122" s="3"/>
      <c r="I122" s="3"/>
      <c r="J122" s="3"/>
      <c r="K122" s="3"/>
      <c r="L122" s="3"/>
      <c r="M122" s="3"/>
      <c r="N122" s="3"/>
      <c r="O122" s="3"/>
      <c r="P122" s="17"/>
    </row>
    <row r="123" spans="1:16" s="59" customFormat="1" ht="19.2" customHeight="1" x14ac:dyDescent="0.3">
      <c r="A123"/>
      <c r="B123" s="16"/>
      <c r="C123" s="3"/>
      <c r="D123" s="3"/>
      <c r="E123" s="3"/>
      <c r="F123" s="52">
        <v>5</v>
      </c>
      <c r="G123" s="49">
        <f t="shared" si="2"/>
        <v>4.4999999999999998E-2</v>
      </c>
      <c r="H123" s="3"/>
      <c r="I123" s="3"/>
      <c r="J123" s="3"/>
      <c r="K123" s="3"/>
      <c r="L123" s="3"/>
      <c r="M123" s="3"/>
      <c r="N123" s="3"/>
      <c r="O123" s="3"/>
      <c r="P123" s="17"/>
    </row>
    <row r="124" spans="1:16" s="59" customFormat="1" ht="19.2" customHeight="1" x14ac:dyDescent="0.3">
      <c r="A124"/>
      <c r="B124" s="16"/>
      <c r="C124" s="3"/>
      <c r="D124" s="3"/>
      <c r="E124" s="3"/>
      <c r="F124" s="51">
        <v>5.25</v>
      </c>
      <c r="G124" s="49">
        <f t="shared" si="2"/>
        <v>4.2857142857142851E-2</v>
      </c>
      <c r="H124" s="3"/>
      <c r="I124" s="3"/>
      <c r="J124" s="3"/>
      <c r="K124" s="3"/>
      <c r="L124" s="3"/>
      <c r="M124" s="3"/>
      <c r="N124" s="3"/>
      <c r="O124" s="3"/>
      <c r="P124" s="17"/>
    </row>
    <row r="125" spans="1:16" s="59" customFormat="1" ht="19.2" customHeight="1" x14ac:dyDescent="0.3">
      <c r="A125"/>
      <c r="B125" s="16"/>
      <c r="C125" s="3"/>
      <c r="D125" s="3"/>
      <c r="E125" s="3"/>
      <c r="F125" s="51">
        <v>5.5</v>
      </c>
      <c r="G125" s="49">
        <f t="shared" si="2"/>
        <v>4.0909090909090902E-2</v>
      </c>
      <c r="H125" s="3"/>
      <c r="I125" s="3"/>
      <c r="J125" s="3"/>
      <c r="K125" s="3"/>
      <c r="L125" s="3"/>
      <c r="M125" s="3"/>
      <c r="N125" s="3"/>
      <c r="O125" s="3"/>
      <c r="P125" s="17"/>
    </row>
    <row r="126" spans="1:16" s="59" customFormat="1" ht="19.2" customHeight="1" x14ac:dyDescent="0.3">
      <c r="A126"/>
      <c r="B126" s="16"/>
      <c r="C126" s="3"/>
      <c r="D126" s="3"/>
      <c r="E126" s="3"/>
      <c r="F126" s="51">
        <v>5.75</v>
      </c>
      <c r="G126" s="49">
        <f t="shared" si="2"/>
        <v>3.9130434782608692E-2</v>
      </c>
      <c r="H126" s="3"/>
      <c r="I126" s="3"/>
      <c r="J126" s="3"/>
      <c r="K126" s="3"/>
      <c r="L126" s="3"/>
      <c r="M126" s="3"/>
      <c r="N126" s="3"/>
      <c r="O126" s="3"/>
      <c r="P126" s="17"/>
    </row>
    <row r="127" spans="1:16" s="59" customFormat="1" ht="19.2" customHeight="1" x14ac:dyDescent="0.3">
      <c r="A127"/>
      <c r="B127" s="16"/>
      <c r="C127" s="3"/>
      <c r="D127" s="3"/>
      <c r="E127" s="3"/>
      <c r="F127" s="128">
        <v>6</v>
      </c>
      <c r="G127" s="49">
        <f t="shared" si="2"/>
        <v>3.7499999999999999E-2</v>
      </c>
      <c r="H127" s="3"/>
      <c r="I127" s="3"/>
      <c r="J127" s="3"/>
      <c r="K127" s="3"/>
      <c r="L127" s="3"/>
      <c r="M127" s="3"/>
      <c r="N127" s="3"/>
      <c r="O127" s="3"/>
      <c r="P127" s="17"/>
    </row>
    <row r="128" spans="1:16" s="59" customFormat="1" ht="19.2" customHeight="1" x14ac:dyDescent="0.3">
      <c r="A128"/>
      <c r="B128" s="16"/>
      <c r="C128" s="3"/>
      <c r="D128" s="3"/>
      <c r="E128" s="3"/>
      <c r="F128" s="51">
        <v>6.25</v>
      </c>
      <c r="G128" s="49">
        <f>(1.5*$G$46*$D$87*$D$86)/(F128^2)</f>
        <v>3.4559999999999994E-2</v>
      </c>
      <c r="H128" s="3"/>
      <c r="I128" s="3"/>
      <c r="J128" s="3"/>
      <c r="K128" s="3"/>
      <c r="L128" s="3"/>
      <c r="M128" s="3"/>
      <c r="N128" s="3"/>
      <c r="O128" s="3"/>
      <c r="P128" s="17"/>
    </row>
    <row r="129" spans="1:16" s="59" customFormat="1" ht="19.2" customHeight="1" x14ac:dyDescent="0.3">
      <c r="A129"/>
      <c r="B129" s="16"/>
      <c r="C129" s="3"/>
      <c r="D129" s="3"/>
      <c r="E129" s="3"/>
      <c r="F129" s="51">
        <v>6.5</v>
      </c>
      <c r="G129" s="49">
        <f>(1.5*$G$46*$D$87*$D$86)/(F129^2)</f>
        <v>3.1952662721893489E-2</v>
      </c>
      <c r="H129" s="3"/>
      <c r="I129" s="3"/>
      <c r="J129" s="3"/>
      <c r="K129" s="3"/>
      <c r="L129" s="3"/>
      <c r="M129" s="3"/>
      <c r="N129" s="3"/>
      <c r="O129" s="3"/>
      <c r="P129" s="17"/>
    </row>
    <row r="130" spans="1:16" s="59" customFormat="1" ht="19.2" customHeight="1" x14ac:dyDescent="0.3">
      <c r="A130"/>
      <c r="B130" s="16"/>
      <c r="C130" s="3"/>
      <c r="D130" s="3"/>
      <c r="E130" s="3"/>
      <c r="F130" s="51">
        <v>6.75</v>
      </c>
      <c r="G130" s="49">
        <f>(1.5*$G$46*$D$87*$D$86)/(F130^2)</f>
        <v>2.9629629629629627E-2</v>
      </c>
      <c r="H130" s="3"/>
      <c r="I130" s="3"/>
      <c r="J130" s="3"/>
      <c r="K130" s="3"/>
      <c r="L130" s="3"/>
      <c r="M130" s="3"/>
      <c r="N130" s="3"/>
      <c r="O130" s="3"/>
      <c r="P130" s="17"/>
    </row>
    <row r="131" spans="1:16" s="59" customFormat="1" ht="19.2" customHeight="1" x14ac:dyDescent="0.3">
      <c r="A131"/>
      <c r="B131" s="16"/>
      <c r="C131" s="3"/>
      <c r="D131" s="3"/>
      <c r="E131" s="3"/>
      <c r="F131" s="51">
        <v>7</v>
      </c>
      <c r="G131" s="49">
        <f>(1.5*$G$46*$D$87*$D$86)/(F131^2)</f>
        <v>2.7551020408163263E-2</v>
      </c>
      <c r="H131" s="3"/>
      <c r="I131" s="3"/>
      <c r="J131" s="3"/>
      <c r="K131" s="3"/>
      <c r="L131" s="3"/>
      <c r="M131" s="3"/>
      <c r="N131" s="3"/>
      <c r="O131" s="3"/>
      <c r="P131" s="17"/>
    </row>
    <row r="132" spans="1:16" s="59" customFormat="1" ht="19.2" customHeight="1" x14ac:dyDescent="0.3">
      <c r="A132"/>
      <c r="B132" s="16"/>
      <c r="C132" s="3"/>
      <c r="D132" s="3"/>
      <c r="E132" s="3"/>
      <c r="F132" s="51">
        <v>7.25</v>
      </c>
      <c r="G132" s="49">
        <f>(1.5*$G$46*$D$87*$D$86)/(F132^2)</f>
        <v>2.5683709869203326E-2</v>
      </c>
      <c r="H132" s="3"/>
      <c r="I132" s="3"/>
      <c r="J132" s="3"/>
      <c r="K132" s="3"/>
      <c r="L132" s="3"/>
      <c r="M132" s="3"/>
      <c r="N132" s="3"/>
      <c r="O132" s="3"/>
      <c r="P132" s="17"/>
    </row>
    <row r="133" spans="1:16" s="59" customFormat="1" x14ac:dyDescent="0.3">
      <c r="A133"/>
      <c r="B133" s="16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7"/>
    </row>
    <row r="134" spans="1:16" s="59" customFormat="1" x14ac:dyDescent="0.3">
      <c r="A134"/>
      <c r="B134" s="16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7"/>
    </row>
    <row r="135" spans="1:16" s="59" customFormat="1" x14ac:dyDescent="0.3">
      <c r="A135"/>
      <c r="B135" s="16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7"/>
    </row>
    <row r="136" spans="1:16" s="59" customFormat="1" ht="6" customHeight="1" x14ac:dyDescent="0.3">
      <c r="A136"/>
      <c r="B136" s="209"/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</row>
    <row r="137" spans="1:16" s="59" customFormat="1" x14ac:dyDescent="0.3">
      <c r="A137"/>
      <c r="B137" s="16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7"/>
    </row>
    <row r="138" spans="1:16" s="59" customFormat="1" ht="18" customHeight="1" x14ac:dyDescent="0.3">
      <c r="A138"/>
      <c r="B138" s="16"/>
      <c r="C138" s="3"/>
      <c r="D138" s="272" t="s">
        <v>476</v>
      </c>
      <c r="E138" s="273"/>
      <c r="F138" s="273"/>
      <c r="G138" s="273"/>
      <c r="H138" s="273"/>
      <c r="I138" s="273"/>
      <c r="J138" s="273"/>
      <c r="K138" s="273"/>
      <c r="L138" s="273"/>
      <c r="M138" s="273"/>
      <c r="N138" s="274"/>
      <c r="O138" s="3"/>
      <c r="P138" s="17"/>
    </row>
    <row r="139" spans="1:16" s="59" customFormat="1" ht="18" customHeight="1" x14ac:dyDescent="0.3">
      <c r="A139"/>
      <c r="B139" s="16"/>
      <c r="C139" s="3"/>
      <c r="D139" s="275"/>
      <c r="E139" s="276"/>
      <c r="F139" s="276"/>
      <c r="G139" s="276"/>
      <c r="H139" s="276"/>
      <c r="I139" s="276"/>
      <c r="J139" s="276"/>
      <c r="K139" s="276"/>
      <c r="L139" s="276"/>
      <c r="M139" s="276"/>
      <c r="N139" s="277"/>
      <c r="O139" s="3"/>
      <c r="P139" s="17"/>
    </row>
    <row r="140" spans="1:16" s="59" customFormat="1" x14ac:dyDescent="0.3">
      <c r="A140"/>
      <c r="B140" s="16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7"/>
    </row>
    <row r="141" spans="1:16" s="59" customFormat="1" x14ac:dyDescent="0.3">
      <c r="A141"/>
      <c r="B141" s="16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7"/>
    </row>
    <row r="142" spans="1:16" s="59" customFormat="1" x14ac:dyDescent="0.3">
      <c r="A142"/>
      <c r="B142" s="16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7"/>
    </row>
    <row r="143" spans="1:16" s="59" customFormat="1" ht="31.2" customHeight="1" x14ac:dyDescent="0.3">
      <c r="A143"/>
      <c r="B143" s="16"/>
      <c r="C143" s="3"/>
      <c r="D143" s="147" t="s">
        <v>27</v>
      </c>
      <c r="E143" s="147" t="s">
        <v>68</v>
      </c>
      <c r="F143" s="147" t="s">
        <v>66</v>
      </c>
      <c r="G143" s="147" t="s">
        <v>48</v>
      </c>
      <c r="H143" s="147" t="s">
        <v>49</v>
      </c>
      <c r="I143" s="147" t="s">
        <v>50</v>
      </c>
      <c r="J143" s="147" t="s">
        <v>51</v>
      </c>
      <c r="K143" s="3"/>
      <c r="L143" s="3"/>
      <c r="M143" s="3"/>
      <c r="N143" s="3"/>
      <c r="O143" s="3"/>
      <c r="P143" s="17"/>
    </row>
    <row r="144" spans="1:16" s="59" customFormat="1" ht="19.8" customHeight="1" x14ac:dyDescent="0.3">
      <c r="A144"/>
      <c r="B144" s="16"/>
      <c r="C144" s="3"/>
      <c r="D144" s="148" t="s">
        <v>65</v>
      </c>
      <c r="E144" s="129">
        <v>3.85</v>
      </c>
      <c r="F144" s="130">
        <f>$M$43</f>
        <v>84632.129484200006</v>
      </c>
      <c r="G144" s="131">
        <f>F144*E144^$C$107</f>
        <v>84632.129484200006</v>
      </c>
      <c r="H144" s="132">
        <f>G144/$G$145</f>
        <v>1</v>
      </c>
      <c r="I144" s="133">
        <f>H144*$D$89</f>
        <v>115.01683534009413</v>
      </c>
      <c r="J144" s="133">
        <f>I145</f>
        <v>115.01683534009413</v>
      </c>
      <c r="K144" s="3"/>
      <c r="L144" s="3"/>
      <c r="M144" s="3"/>
      <c r="N144" s="3"/>
      <c r="O144" s="3"/>
      <c r="P144" s="17"/>
    </row>
    <row r="145" spans="1:16" s="59" customFormat="1" ht="19.8" customHeight="1" x14ac:dyDescent="0.3">
      <c r="A145"/>
      <c r="B145" s="16"/>
      <c r="C145" s="3"/>
      <c r="D145" s="134" t="s">
        <v>52</v>
      </c>
      <c r="E145" s="129">
        <f>SUM(E144)</f>
        <v>3.85</v>
      </c>
      <c r="F145" s="130">
        <f>SUM(F144:F144)</f>
        <v>84632.129484200006</v>
      </c>
      <c r="G145" s="131">
        <f>SUM(G144:G144)</f>
        <v>84632.129484200006</v>
      </c>
      <c r="H145" s="132">
        <f>SUM(H144:H144)</f>
        <v>1</v>
      </c>
      <c r="I145" s="133">
        <f>SUM(I144:I144)</f>
        <v>115.01683534009413</v>
      </c>
      <c r="J145" s="133">
        <f>SUM(J144:J144)</f>
        <v>115.01683534009413</v>
      </c>
      <c r="K145" s="3"/>
      <c r="L145" s="3"/>
      <c r="M145" s="3"/>
      <c r="N145" s="3"/>
      <c r="O145" s="3"/>
      <c r="P145" s="17"/>
    </row>
    <row r="146" spans="1:16" s="59" customFormat="1" x14ac:dyDescent="0.3">
      <c r="A146"/>
      <c r="B146" s="16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7"/>
    </row>
    <row r="147" spans="1:16" s="59" customFormat="1" x14ac:dyDescent="0.3">
      <c r="A147"/>
      <c r="B147" s="16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7"/>
    </row>
    <row r="148" spans="1:16" s="59" customFormat="1" x14ac:dyDescent="0.3">
      <c r="A148"/>
      <c r="B148" s="16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7"/>
    </row>
    <row r="149" spans="1:16" s="59" customFormat="1" x14ac:dyDescent="0.3">
      <c r="A149"/>
      <c r="B149" s="16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7"/>
    </row>
    <row r="150" spans="1:16" s="59" customFormat="1" x14ac:dyDescent="0.3">
      <c r="A150"/>
      <c r="B150" s="16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7"/>
    </row>
    <row r="151" spans="1:16" s="59" customFormat="1" x14ac:dyDescent="0.3">
      <c r="A151"/>
      <c r="B151" s="16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7"/>
    </row>
    <row r="152" spans="1:16" s="59" customFormat="1" x14ac:dyDescent="0.3">
      <c r="A152"/>
      <c r="B152" s="16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7"/>
    </row>
    <row r="153" spans="1:16" s="59" customFormat="1" x14ac:dyDescent="0.3">
      <c r="A153"/>
      <c r="B153" s="16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7"/>
    </row>
    <row r="154" spans="1:16" s="59" customFormat="1" x14ac:dyDescent="0.3">
      <c r="A154"/>
      <c r="B154" s="16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7"/>
    </row>
    <row r="155" spans="1:16" s="59" customFormat="1" x14ac:dyDescent="0.3">
      <c r="A155"/>
      <c r="B155" s="16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17"/>
    </row>
    <row r="156" spans="1:16" s="59" customFormat="1" x14ac:dyDescent="0.3">
      <c r="A156"/>
      <c r="B156" s="16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17"/>
    </row>
    <row r="157" spans="1:16" s="59" customFormat="1" x14ac:dyDescent="0.3">
      <c r="A157"/>
      <c r="B157" s="16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7"/>
    </row>
    <row r="158" spans="1:16" s="59" customFormat="1" x14ac:dyDescent="0.3">
      <c r="A158"/>
      <c r="B158" s="16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7"/>
    </row>
    <row r="159" spans="1:16" s="59" customFormat="1" x14ac:dyDescent="0.3">
      <c r="A159"/>
      <c r="B159" s="16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7"/>
    </row>
    <row r="160" spans="1:16" s="59" customFormat="1" x14ac:dyDescent="0.3">
      <c r="A160"/>
      <c r="B160" s="19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1"/>
    </row>
    <row r="161" spans="1:16" s="59" customFormat="1" x14ac:dyDescent="0.3">
      <c r="A161"/>
      <c r="B161" s="157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9"/>
    </row>
    <row r="162" spans="1:16" s="59" customFormat="1" x14ac:dyDescent="0.3">
      <c r="A162"/>
      <c r="B162" s="160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161"/>
    </row>
    <row r="163" spans="1:16" s="59" customFormat="1" ht="16.2" customHeight="1" x14ac:dyDescent="0.3">
      <c r="A163"/>
      <c r="B163" s="160"/>
      <c r="C163" s="82"/>
      <c r="D163" s="182" t="s">
        <v>518</v>
      </c>
      <c r="E163" s="182"/>
      <c r="F163" s="182"/>
      <c r="G163" s="82"/>
      <c r="H163" s="82"/>
      <c r="I163" s="82"/>
      <c r="J163" s="82"/>
      <c r="K163" s="82"/>
      <c r="L163" s="82"/>
      <c r="M163" s="82"/>
      <c r="N163" s="82"/>
      <c r="O163" s="82"/>
      <c r="P163" s="161"/>
    </row>
    <row r="164" spans="1:16" s="59" customFormat="1" ht="16.2" customHeight="1" x14ac:dyDescent="0.3">
      <c r="A164"/>
      <c r="B164" s="160"/>
      <c r="C164" s="82"/>
      <c r="D164" s="182"/>
      <c r="E164" s="182"/>
      <c r="F164" s="182"/>
      <c r="G164" s="82"/>
      <c r="H164" s="82"/>
      <c r="I164" s="82"/>
      <c r="J164" s="82"/>
      <c r="K164" s="82"/>
      <c r="L164" s="82"/>
      <c r="M164" s="82"/>
      <c r="N164" s="82"/>
      <c r="O164" s="82"/>
      <c r="P164" s="161"/>
    </row>
    <row r="165" spans="1:16" s="59" customFormat="1" ht="13.8" customHeight="1" x14ac:dyDescent="0.3">
      <c r="A165"/>
      <c r="B165" s="160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161"/>
    </row>
    <row r="166" spans="1:16" s="59" customFormat="1" x14ac:dyDescent="0.3">
      <c r="A166"/>
      <c r="B166" s="160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161"/>
    </row>
    <row r="167" spans="1:16" x14ac:dyDescent="0.3">
      <c r="B167" s="160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161"/>
    </row>
    <row r="168" spans="1:16" ht="22.8" customHeight="1" x14ac:dyDescent="0.3">
      <c r="B168" s="160"/>
      <c r="C168" s="82"/>
      <c r="D168" s="247" t="s">
        <v>516</v>
      </c>
      <c r="E168" s="247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161"/>
    </row>
    <row r="169" spans="1:16" ht="15.6" x14ac:dyDescent="0.3">
      <c r="B169" s="160"/>
      <c r="C169" s="82"/>
      <c r="D169" s="8" t="s">
        <v>114</v>
      </c>
      <c r="E169" s="8">
        <v>14.73</v>
      </c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161"/>
    </row>
    <row r="170" spans="1:16" ht="15.6" x14ac:dyDescent="0.3">
      <c r="B170" s="160"/>
      <c r="C170" s="82"/>
      <c r="D170" s="8" t="s">
        <v>115</v>
      </c>
      <c r="E170" s="8">
        <v>24.57</v>
      </c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161"/>
    </row>
    <row r="171" spans="1:16" x14ac:dyDescent="0.3">
      <c r="B171" s="160"/>
      <c r="C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161"/>
    </row>
    <row r="172" spans="1:16" x14ac:dyDescent="0.3">
      <c r="B172" s="160"/>
      <c r="C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161"/>
    </row>
    <row r="173" spans="1:16" ht="34.799999999999997" customHeight="1" x14ac:dyDescent="0.3">
      <c r="B173" s="160"/>
      <c r="C173" s="82"/>
      <c r="D173" s="182" t="s">
        <v>517</v>
      </c>
      <c r="E173" s="1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161"/>
    </row>
    <row r="174" spans="1:16" ht="18" customHeight="1" x14ac:dyDescent="0.3">
      <c r="B174" s="160"/>
      <c r="C174" s="82"/>
      <c r="D174" s="8" t="s">
        <v>123</v>
      </c>
      <c r="E174" s="155">
        <f>I144</f>
        <v>115.01683534009413</v>
      </c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161"/>
    </row>
    <row r="175" spans="1:16" ht="18" customHeight="1" x14ac:dyDescent="0.3">
      <c r="B175" s="160"/>
      <c r="C175" s="82"/>
      <c r="D175" s="8" t="s">
        <v>124</v>
      </c>
      <c r="E175" s="155">
        <f>E174</f>
        <v>115.01683534009413</v>
      </c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161"/>
    </row>
    <row r="176" spans="1:16" ht="18" customHeight="1" x14ac:dyDescent="0.3">
      <c r="B176" s="160"/>
      <c r="C176" s="82"/>
      <c r="D176" s="8" t="s">
        <v>130</v>
      </c>
      <c r="E176" s="110">
        <f>E169*5%</f>
        <v>0.73650000000000004</v>
      </c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161"/>
    </row>
    <row r="177" spans="2:16" ht="18" customHeight="1" x14ac:dyDescent="0.3">
      <c r="B177" s="160"/>
      <c r="C177" s="82"/>
      <c r="D177" s="8" t="s">
        <v>129</v>
      </c>
      <c r="E177" s="110">
        <f>E170*5%</f>
        <v>1.2285000000000001</v>
      </c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161"/>
    </row>
    <row r="178" spans="2:16" ht="18" customHeight="1" x14ac:dyDescent="0.3">
      <c r="B178" s="160"/>
      <c r="C178" s="82"/>
      <c r="D178" s="38" t="s">
        <v>133</v>
      </c>
      <c r="E178" s="112">
        <f>E174*E177</f>
        <v>141.29818221530567</v>
      </c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161"/>
    </row>
    <row r="179" spans="2:16" ht="18" customHeight="1" x14ac:dyDescent="0.3">
      <c r="B179" s="160"/>
      <c r="C179" s="82"/>
      <c r="D179" s="38" t="s">
        <v>134</v>
      </c>
      <c r="E179" s="112">
        <f>E175*E176</f>
        <v>84.709899227979335</v>
      </c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161"/>
    </row>
    <row r="180" spans="2:16" x14ac:dyDescent="0.3">
      <c r="B180" s="160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161"/>
    </row>
    <row r="181" spans="2:16" x14ac:dyDescent="0.3">
      <c r="B181" s="160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161"/>
    </row>
    <row r="182" spans="2:16" x14ac:dyDescent="0.3">
      <c r="B182" s="160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161"/>
    </row>
    <row r="183" spans="2:16" x14ac:dyDescent="0.3">
      <c r="B183" s="162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4"/>
    </row>
    <row r="184" spans="2:16" x14ac:dyDescent="0.3">
      <c r="B184" s="157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9"/>
    </row>
    <row r="185" spans="2:16" x14ac:dyDescent="0.3">
      <c r="B185" s="160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161"/>
    </row>
    <row r="186" spans="2:16" x14ac:dyDescent="0.3">
      <c r="B186" s="160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161"/>
    </row>
    <row r="187" spans="2:16" x14ac:dyDescent="0.3">
      <c r="B187" s="160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161"/>
    </row>
    <row r="188" spans="2:16" x14ac:dyDescent="0.3">
      <c r="B188" s="160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161"/>
    </row>
    <row r="189" spans="2:16" x14ac:dyDescent="0.3">
      <c r="B189" s="160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161"/>
    </row>
    <row r="190" spans="2:16" x14ac:dyDescent="0.3">
      <c r="B190" s="160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161"/>
    </row>
    <row r="191" spans="2:16" x14ac:dyDescent="0.3">
      <c r="B191" s="160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161"/>
    </row>
    <row r="192" spans="2:16" x14ac:dyDescent="0.3">
      <c r="B192" s="160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161"/>
    </row>
    <row r="193" spans="2:16" x14ac:dyDescent="0.3">
      <c r="B193" s="160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161"/>
    </row>
    <row r="194" spans="2:16" x14ac:dyDescent="0.3">
      <c r="B194" s="160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161"/>
    </row>
    <row r="195" spans="2:16" x14ac:dyDescent="0.3">
      <c r="B195" s="160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161"/>
    </row>
    <row r="196" spans="2:16" x14ac:dyDescent="0.3">
      <c r="B196" s="160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161"/>
    </row>
    <row r="197" spans="2:16" x14ac:dyDescent="0.3">
      <c r="B197" s="160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161"/>
    </row>
    <row r="198" spans="2:16" x14ac:dyDescent="0.3">
      <c r="B198" s="160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161"/>
    </row>
    <row r="199" spans="2:16" x14ac:dyDescent="0.3">
      <c r="B199" s="160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161"/>
    </row>
    <row r="200" spans="2:16" x14ac:dyDescent="0.3">
      <c r="B200" s="160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161"/>
    </row>
    <row r="201" spans="2:16" x14ac:dyDescent="0.3">
      <c r="B201" s="160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161"/>
    </row>
    <row r="202" spans="2:16" x14ac:dyDescent="0.3">
      <c r="B202" s="160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161"/>
    </row>
    <row r="203" spans="2:16" x14ac:dyDescent="0.3">
      <c r="B203" s="160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161"/>
    </row>
    <row r="204" spans="2:16" x14ac:dyDescent="0.3">
      <c r="B204" s="160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161"/>
    </row>
    <row r="205" spans="2:16" x14ac:dyDescent="0.3">
      <c r="B205" s="160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161"/>
    </row>
    <row r="206" spans="2:16" x14ac:dyDescent="0.3">
      <c r="B206" s="160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161"/>
    </row>
    <row r="207" spans="2:16" x14ac:dyDescent="0.3">
      <c r="B207" s="160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161"/>
    </row>
    <row r="208" spans="2:16" x14ac:dyDescent="0.3">
      <c r="B208" s="160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161"/>
    </row>
    <row r="209" spans="2:16" x14ac:dyDescent="0.3">
      <c r="B209" s="160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161"/>
    </row>
    <row r="210" spans="2:16" x14ac:dyDescent="0.3">
      <c r="B210" s="160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161"/>
    </row>
    <row r="211" spans="2:16" x14ac:dyDescent="0.3">
      <c r="B211" s="160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161"/>
    </row>
    <row r="212" spans="2:16" x14ac:dyDescent="0.3">
      <c r="B212" s="162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4"/>
    </row>
  </sheetData>
  <mergeCells count="86">
    <mergeCell ref="B136:P136"/>
    <mergeCell ref="D138:N139"/>
    <mergeCell ref="C79:O80"/>
    <mergeCell ref="C50:G51"/>
    <mergeCell ref="B53:P53"/>
    <mergeCell ref="C55:G56"/>
    <mergeCell ref="D64:E66"/>
    <mergeCell ref="D67:E67"/>
    <mergeCell ref="D70:E70"/>
    <mergeCell ref="D71:E71"/>
    <mergeCell ref="D72:E72"/>
    <mergeCell ref="D73:E73"/>
    <mergeCell ref="D49:F49"/>
    <mergeCell ref="G49:H49"/>
    <mergeCell ref="D43:F43"/>
    <mergeCell ref="G43:H43"/>
    <mergeCell ref="B77:P77"/>
    <mergeCell ref="J43:L46"/>
    <mergeCell ref="M43:N44"/>
    <mergeCell ref="D44:F44"/>
    <mergeCell ref="G44:H44"/>
    <mergeCell ref="D45:F45"/>
    <mergeCell ref="G45:H45"/>
    <mergeCell ref="M45:N46"/>
    <mergeCell ref="D46:F46"/>
    <mergeCell ref="G46:H46"/>
    <mergeCell ref="D47:F47"/>
    <mergeCell ref="G47:H47"/>
    <mergeCell ref="D48:F48"/>
    <mergeCell ref="G48:H48"/>
    <mergeCell ref="G41:H41"/>
    <mergeCell ref="J41:L42"/>
    <mergeCell ref="M41:N42"/>
    <mergeCell ref="D42:F42"/>
    <mergeCell ref="G42:H42"/>
    <mergeCell ref="K23:L24"/>
    <mergeCell ref="M23:N24"/>
    <mergeCell ref="D25:H26"/>
    <mergeCell ref="I25:J26"/>
    <mergeCell ref="K25:L26"/>
    <mergeCell ref="M25:N26"/>
    <mergeCell ref="K27:L28"/>
    <mergeCell ref="M27:N28"/>
    <mergeCell ref="C34:O35"/>
    <mergeCell ref="D38:H38"/>
    <mergeCell ref="J38:N38"/>
    <mergeCell ref="K15:L17"/>
    <mergeCell ref="M15:N17"/>
    <mergeCell ref="D18:H19"/>
    <mergeCell ref="I18:J19"/>
    <mergeCell ref="K18:L19"/>
    <mergeCell ref="M18:N19"/>
    <mergeCell ref="K20:L20"/>
    <mergeCell ref="M20:N20"/>
    <mergeCell ref="D21:H22"/>
    <mergeCell ref="I21:J22"/>
    <mergeCell ref="K21:L22"/>
    <mergeCell ref="M21:N22"/>
    <mergeCell ref="D4:N5"/>
    <mergeCell ref="D9:N10"/>
    <mergeCell ref="D11:H11"/>
    <mergeCell ref="I11:J11"/>
    <mergeCell ref="K11:L11"/>
    <mergeCell ref="M11:N11"/>
    <mergeCell ref="K12:L12"/>
    <mergeCell ref="M12:N12"/>
    <mergeCell ref="D13:H14"/>
    <mergeCell ref="I13:J14"/>
    <mergeCell ref="K13:L14"/>
    <mergeCell ref="M13:N14"/>
    <mergeCell ref="D168:E168"/>
    <mergeCell ref="D173:E173"/>
    <mergeCell ref="D163:F164"/>
    <mergeCell ref="D12:H12"/>
    <mergeCell ref="I12:J12"/>
    <mergeCell ref="D20:H20"/>
    <mergeCell ref="I20:J20"/>
    <mergeCell ref="D15:H17"/>
    <mergeCell ref="I15:J17"/>
    <mergeCell ref="D39:F39"/>
    <mergeCell ref="G39:H39"/>
    <mergeCell ref="D23:H24"/>
    <mergeCell ref="I23:J24"/>
    <mergeCell ref="D40:F40"/>
    <mergeCell ref="G40:H40"/>
    <mergeCell ref="D41:F41"/>
  </mergeCells>
  <conditionalFormatting sqref="D72">
    <cfRule type="containsText" dxfId="17" priority="3" operator="containsText" text="SI CUMPLE">
      <formula>NOT(ISERROR(SEARCH("SI CUMPLE",D72)))</formula>
    </cfRule>
    <cfRule type="containsText" dxfId="16" priority="4" operator="containsText" text="NO CUMPLE">
      <formula>NOT(ISERROR(SEARCH("NO CUMPLE",D72)))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F9A82-2557-48D6-AA3C-0E4DB8BBD1E0}">
  <dimension ref="B5:Y92"/>
  <sheetViews>
    <sheetView showGridLines="0" zoomScale="85" zoomScaleNormal="85" workbookViewId="0">
      <selection activeCell="I5" sqref="B5:I17"/>
    </sheetView>
  </sheetViews>
  <sheetFormatPr baseColWidth="10" defaultRowHeight="14.4" x14ac:dyDescent="0.3"/>
  <cols>
    <col min="3" max="3" width="14" customWidth="1"/>
    <col min="4" max="4" width="16.77734375" customWidth="1"/>
    <col min="5" max="5" width="16.6640625" customWidth="1"/>
    <col min="6" max="6" width="17.21875" customWidth="1"/>
    <col min="7" max="7" width="13.109375" customWidth="1"/>
    <col min="8" max="8" width="14" customWidth="1"/>
    <col min="9" max="9" width="15.21875" customWidth="1"/>
    <col min="11" max="13" width="14.44140625" customWidth="1"/>
    <col min="14" max="14" width="7.77734375" customWidth="1"/>
    <col min="15" max="15" width="14.21875" customWidth="1"/>
    <col min="16" max="16" width="14.44140625" customWidth="1"/>
    <col min="17" max="17" width="13.6640625" customWidth="1"/>
    <col min="18" max="18" width="7.77734375" customWidth="1"/>
    <col min="19" max="19" width="13.88671875" customWidth="1"/>
    <col min="20" max="20" width="15.109375" customWidth="1"/>
    <col min="21" max="21" width="13.88671875" customWidth="1"/>
    <col min="22" max="22" width="7.77734375" customWidth="1"/>
    <col min="23" max="23" width="13.6640625" customWidth="1"/>
    <col min="24" max="24" width="14.77734375" customWidth="1"/>
    <col min="25" max="25" width="13.33203125" customWidth="1"/>
    <col min="27" max="16382" width="0" hidden="1" customWidth="1"/>
  </cols>
  <sheetData>
    <row r="5" spans="2:25" ht="34.799999999999997" customHeight="1" x14ac:dyDescent="0.3">
      <c r="B5" s="150" t="s">
        <v>452</v>
      </c>
      <c r="C5" s="150" t="s">
        <v>453</v>
      </c>
      <c r="D5" s="150" t="s">
        <v>454</v>
      </c>
      <c r="E5" s="150" t="s">
        <v>455</v>
      </c>
      <c r="F5" s="150" t="s">
        <v>456</v>
      </c>
      <c r="G5" s="150" t="s">
        <v>457</v>
      </c>
      <c r="H5" s="150" t="s">
        <v>508</v>
      </c>
      <c r="I5" s="150" t="s">
        <v>458</v>
      </c>
    </row>
    <row r="6" spans="2:25" ht="18.600000000000001" customHeight="1" x14ac:dyDescent="0.3">
      <c r="B6" s="8">
        <v>1</v>
      </c>
      <c r="C6" s="8" t="s">
        <v>123</v>
      </c>
      <c r="D6" s="120">
        <f>ABS(L8)</f>
        <v>8.2000000000000003E-2</v>
      </c>
      <c r="E6" s="120">
        <f>ABS(M8)</f>
        <v>2E-3</v>
      </c>
      <c r="F6" s="120">
        <f>SQRT((D6^2)+(E6^2))</f>
        <v>8.2024386617639514E-2</v>
      </c>
      <c r="G6" s="101">
        <v>3</v>
      </c>
      <c r="H6" s="119">
        <f>(G6*0.004)*100</f>
        <v>1.2</v>
      </c>
      <c r="I6" s="115" t="str">
        <f>IF(F6&lt;=H6,"SI CUMPLE","NO CUMPLE")</f>
        <v>SI CUMPLE</v>
      </c>
      <c r="K6" s="198" t="s">
        <v>200</v>
      </c>
      <c r="L6" s="198"/>
      <c r="M6" s="198"/>
      <c r="O6" s="198" t="s">
        <v>201</v>
      </c>
      <c r="P6" s="198"/>
      <c r="Q6" s="198"/>
      <c r="S6" s="198" t="s">
        <v>202</v>
      </c>
      <c r="T6" s="198"/>
      <c r="U6" s="198"/>
      <c r="W6" s="198" t="s">
        <v>203</v>
      </c>
      <c r="X6" s="198"/>
      <c r="Y6" s="198"/>
    </row>
    <row r="7" spans="2:25" ht="18.600000000000001" customHeight="1" x14ac:dyDescent="0.3">
      <c r="B7" s="8">
        <v>21</v>
      </c>
      <c r="C7" s="8" t="s">
        <v>124</v>
      </c>
      <c r="D7" s="120">
        <f>ABS(P28)</f>
        <v>0</v>
      </c>
      <c r="E7" s="120">
        <f>ABS(Q28)</f>
        <v>7.4999999999999997E-2</v>
      </c>
      <c r="F7" s="120">
        <f>SQRT((D7^2)+(E7^2))</f>
        <v>7.4999999999999997E-2</v>
      </c>
      <c r="G7" s="101">
        <v>3</v>
      </c>
      <c r="H7" s="119">
        <f t="shared" ref="H7:H17" si="0">(G7*0.004)*100</f>
        <v>1.2</v>
      </c>
      <c r="I7" s="115" t="str">
        <f t="shared" ref="I7:I17" si="1">IF(F7&lt;=H7,"SI CUMPLE","NO CUMPLE")</f>
        <v>SI CUMPLE</v>
      </c>
      <c r="K7" s="151" t="s">
        <v>148</v>
      </c>
      <c r="L7" s="151" t="s">
        <v>149</v>
      </c>
      <c r="M7" s="151" t="s">
        <v>150</v>
      </c>
      <c r="O7" s="151" t="s">
        <v>148</v>
      </c>
      <c r="P7" s="151" t="s">
        <v>149</v>
      </c>
      <c r="Q7" s="151" t="s">
        <v>150</v>
      </c>
      <c r="S7" s="151" t="s">
        <v>148</v>
      </c>
      <c r="T7" s="151" t="s">
        <v>149</v>
      </c>
      <c r="U7" s="151" t="s">
        <v>150</v>
      </c>
      <c r="W7" s="151" t="s">
        <v>148</v>
      </c>
      <c r="X7" s="151" t="s">
        <v>149</v>
      </c>
      <c r="Y7" s="151" t="s">
        <v>150</v>
      </c>
    </row>
    <row r="8" spans="2:25" ht="18.600000000000001" customHeight="1" x14ac:dyDescent="0.3">
      <c r="B8" s="8">
        <v>1</v>
      </c>
      <c r="C8" s="8" t="s">
        <v>133</v>
      </c>
      <c r="D8" s="120">
        <f>ABS(T8)</f>
        <v>1.2E-2</v>
      </c>
      <c r="E8" s="120">
        <f>ABS(U8)</f>
        <v>7.0000000000000001E-3</v>
      </c>
      <c r="F8" s="120">
        <f>SQRT((D8^2)+(E8^2))</f>
        <v>1.3892443989449804E-2</v>
      </c>
      <c r="G8" s="101">
        <v>3</v>
      </c>
      <c r="H8" s="119">
        <f t="shared" si="0"/>
        <v>1.2</v>
      </c>
      <c r="I8" s="115" t="str">
        <f t="shared" si="1"/>
        <v>SI CUMPLE</v>
      </c>
      <c r="K8" s="116" t="s">
        <v>151</v>
      </c>
      <c r="L8" s="116">
        <v>8.2000000000000003E-2</v>
      </c>
      <c r="M8" s="116">
        <v>2E-3</v>
      </c>
      <c r="O8" s="8" t="s">
        <v>176</v>
      </c>
      <c r="P8" s="8">
        <v>0</v>
      </c>
      <c r="Q8" s="8">
        <v>7.4999999999999997E-2</v>
      </c>
      <c r="S8" s="116" t="s">
        <v>204</v>
      </c>
      <c r="T8" s="116">
        <v>-1.2E-2</v>
      </c>
      <c r="U8" s="116">
        <v>-7.0000000000000001E-3</v>
      </c>
      <c r="W8" s="116" t="s">
        <v>228</v>
      </c>
      <c r="X8" s="116">
        <v>-7.0000000000000001E-3</v>
      </c>
      <c r="Y8" s="116">
        <v>-4.0000000000000001E-3</v>
      </c>
    </row>
    <row r="9" spans="2:25" ht="18.600000000000001" customHeight="1" x14ac:dyDescent="0.3">
      <c r="B9" s="8">
        <v>1</v>
      </c>
      <c r="C9" s="8" t="s">
        <v>134</v>
      </c>
      <c r="D9" s="120">
        <f>ABS(X8)</f>
        <v>7.0000000000000001E-3</v>
      </c>
      <c r="E9" s="120">
        <f>ABS(Y8)</f>
        <v>4.0000000000000001E-3</v>
      </c>
      <c r="F9" s="120">
        <f t="shared" ref="F9:F17" si="2">SQRT((D9^2)+(E9^2))</f>
        <v>8.0622577482985496E-3</v>
      </c>
      <c r="G9" s="101">
        <v>3</v>
      </c>
      <c r="H9" s="119">
        <f t="shared" si="0"/>
        <v>1.2</v>
      </c>
      <c r="I9" s="115" t="str">
        <f t="shared" si="1"/>
        <v>SI CUMPLE</v>
      </c>
      <c r="K9" s="8" t="s">
        <v>152</v>
      </c>
      <c r="L9" s="8">
        <v>8.2000000000000003E-2</v>
      </c>
      <c r="M9" s="8">
        <v>0</v>
      </c>
      <c r="O9" s="8" t="s">
        <v>177</v>
      </c>
      <c r="P9" s="8">
        <v>0</v>
      </c>
      <c r="Q9" s="8">
        <v>7.4999999999999997E-2</v>
      </c>
      <c r="S9" s="8" t="s">
        <v>205</v>
      </c>
      <c r="T9" s="8">
        <v>-1.2E-2</v>
      </c>
      <c r="U9" s="8">
        <v>-2E-3</v>
      </c>
      <c r="W9" s="8" t="s">
        <v>229</v>
      </c>
      <c r="X9" s="8">
        <v>-7.0000000000000001E-3</v>
      </c>
      <c r="Y9" s="8">
        <v>-1E-3</v>
      </c>
    </row>
    <row r="10" spans="2:25" ht="18.600000000000001" customHeight="1" x14ac:dyDescent="0.3">
      <c r="B10" s="8">
        <v>21</v>
      </c>
      <c r="C10" s="114" t="s">
        <v>137</v>
      </c>
      <c r="D10" s="120">
        <f>ABS(L58)</f>
        <v>8.5999999999999993E-2</v>
      </c>
      <c r="E10" s="120">
        <f>ABS(M58)</f>
        <v>5.0000000000000001E-3</v>
      </c>
      <c r="F10" s="120">
        <f t="shared" si="2"/>
        <v>8.6145226217127085E-2</v>
      </c>
      <c r="G10" s="101">
        <v>3</v>
      </c>
      <c r="H10" s="119">
        <f t="shared" si="0"/>
        <v>1.2</v>
      </c>
      <c r="I10" s="115" t="str">
        <f t="shared" si="1"/>
        <v>SI CUMPLE</v>
      </c>
      <c r="K10" s="8" t="s">
        <v>153</v>
      </c>
      <c r="L10" s="8">
        <v>8.2000000000000003E-2</v>
      </c>
      <c r="M10" s="8">
        <v>0</v>
      </c>
      <c r="O10" s="8" t="s">
        <v>178</v>
      </c>
      <c r="P10" s="8">
        <v>0</v>
      </c>
      <c r="Q10" s="8">
        <v>7.4999999999999997E-2</v>
      </c>
      <c r="S10" s="8" t="s">
        <v>206</v>
      </c>
      <c r="T10" s="8">
        <v>-1.2E-2</v>
      </c>
      <c r="U10" s="8">
        <v>2E-3</v>
      </c>
      <c r="W10" s="8" t="s">
        <v>230</v>
      </c>
      <c r="X10" s="8">
        <v>-7.0000000000000001E-3</v>
      </c>
      <c r="Y10" s="8">
        <v>1E-3</v>
      </c>
    </row>
    <row r="11" spans="2:25" ht="18.600000000000001" customHeight="1" x14ac:dyDescent="0.3">
      <c r="B11" s="8">
        <v>1</v>
      </c>
      <c r="C11" s="114" t="s">
        <v>138</v>
      </c>
      <c r="D11" s="120">
        <f>ABS(P38)</f>
        <v>9.2999999999999999E-2</v>
      </c>
      <c r="E11" s="120">
        <f>ABS(Q38)</f>
        <v>8.9999999999999993E-3</v>
      </c>
      <c r="F11" s="120">
        <f t="shared" si="2"/>
        <v>9.3434469014384625E-2</v>
      </c>
      <c r="G11" s="101">
        <v>3</v>
      </c>
      <c r="H11" s="119">
        <f t="shared" si="0"/>
        <v>1.2</v>
      </c>
      <c r="I11" s="115" t="str">
        <f t="shared" si="1"/>
        <v>SI CUMPLE</v>
      </c>
      <c r="K11" s="8" t="s">
        <v>154</v>
      </c>
      <c r="L11" s="8">
        <v>8.2000000000000003E-2</v>
      </c>
      <c r="M11" s="8">
        <v>-2E-3</v>
      </c>
      <c r="O11" s="8" t="s">
        <v>179</v>
      </c>
      <c r="P11" s="8">
        <v>0</v>
      </c>
      <c r="Q11" s="8">
        <v>7.4999999999999997E-2</v>
      </c>
      <c r="S11" s="8" t="s">
        <v>207</v>
      </c>
      <c r="T11" s="8">
        <v>-1.2E-2</v>
      </c>
      <c r="U11" s="8">
        <v>7.0000000000000001E-3</v>
      </c>
      <c r="W11" s="8" t="s">
        <v>231</v>
      </c>
      <c r="X11" s="8">
        <v>-7.0000000000000001E-3</v>
      </c>
      <c r="Y11" s="8">
        <v>4.0000000000000001E-3</v>
      </c>
    </row>
    <row r="12" spans="2:25" ht="18.600000000000001" customHeight="1" x14ac:dyDescent="0.3">
      <c r="B12" s="8">
        <v>1</v>
      </c>
      <c r="C12" s="114" t="s">
        <v>139</v>
      </c>
      <c r="D12" s="120">
        <f>ABS(T38)</f>
        <v>9.2999999999999999E-2</v>
      </c>
      <c r="E12" s="120">
        <f>ABS(U38)</f>
        <v>8.9999999999999993E-3</v>
      </c>
      <c r="F12" s="120">
        <f t="shared" si="2"/>
        <v>9.3434469014384625E-2</v>
      </c>
      <c r="G12" s="101">
        <v>3</v>
      </c>
      <c r="H12" s="119">
        <f t="shared" si="0"/>
        <v>1.2</v>
      </c>
      <c r="I12" s="115" t="str">
        <f t="shared" si="1"/>
        <v>SI CUMPLE</v>
      </c>
      <c r="K12" s="8" t="s">
        <v>155</v>
      </c>
      <c r="L12" s="8">
        <v>0.08</v>
      </c>
      <c r="M12" s="8">
        <v>2E-3</v>
      </c>
      <c r="O12" s="8" t="s">
        <v>180</v>
      </c>
      <c r="P12" s="8">
        <v>0</v>
      </c>
      <c r="Q12" s="8">
        <v>7.4999999999999997E-2</v>
      </c>
      <c r="S12" s="8" t="s">
        <v>208</v>
      </c>
      <c r="T12" s="8">
        <v>-7.0000000000000001E-3</v>
      </c>
      <c r="U12" s="8">
        <v>-7.0000000000000001E-3</v>
      </c>
      <c r="W12" s="8" t="s">
        <v>232</v>
      </c>
      <c r="X12" s="8">
        <v>-4.0000000000000001E-3</v>
      </c>
      <c r="Y12" s="8">
        <v>-4.0000000000000001E-3</v>
      </c>
    </row>
    <row r="13" spans="2:25" ht="18.600000000000001" customHeight="1" x14ac:dyDescent="0.3">
      <c r="B13" s="8">
        <v>21</v>
      </c>
      <c r="C13" s="114" t="s">
        <v>140</v>
      </c>
      <c r="D13" s="120">
        <f>ABS(X58)</f>
        <v>8.5999999999999993E-2</v>
      </c>
      <c r="E13" s="120">
        <f>ABS(Y58)</f>
        <v>5.0000000000000001E-3</v>
      </c>
      <c r="F13" s="120">
        <f t="shared" si="2"/>
        <v>8.6145226217127085E-2</v>
      </c>
      <c r="G13" s="101">
        <v>3</v>
      </c>
      <c r="H13" s="119">
        <f t="shared" si="0"/>
        <v>1.2</v>
      </c>
      <c r="I13" s="115" t="str">
        <f t="shared" si="1"/>
        <v>SI CUMPLE</v>
      </c>
      <c r="K13" s="8" t="s">
        <v>156</v>
      </c>
      <c r="L13" s="8">
        <v>0.08</v>
      </c>
      <c r="M13" s="8">
        <v>0</v>
      </c>
      <c r="O13" s="8" t="s">
        <v>181</v>
      </c>
      <c r="P13" s="8">
        <v>0</v>
      </c>
      <c r="Q13" s="8">
        <v>7.4999999999999997E-2</v>
      </c>
      <c r="S13" s="8" t="s">
        <v>209</v>
      </c>
      <c r="T13" s="8">
        <v>-7.0000000000000001E-3</v>
      </c>
      <c r="U13" s="8">
        <v>-2E-3</v>
      </c>
      <c r="W13" s="8" t="s">
        <v>233</v>
      </c>
      <c r="X13" s="8">
        <v>-4.0000000000000001E-3</v>
      </c>
      <c r="Y13" s="8">
        <v>-1E-3</v>
      </c>
    </row>
    <row r="14" spans="2:25" ht="18.600000000000001" customHeight="1" x14ac:dyDescent="0.3">
      <c r="B14" s="8">
        <v>4</v>
      </c>
      <c r="C14" s="114" t="s">
        <v>141</v>
      </c>
      <c r="D14" s="120">
        <f>ABS(L71)</f>
        <v>7.0000000000000001E-3</v>
      </c>
      <c r="E14" s="120">
        <f>ABS(M71)</f>
        <v>7.9000000000000001E-2</v>
      </c>
      <c r="F14" s="120">
        <f>SQRT((D14^2)+(E14^2))</f>
        <v>7.9309520235593414E-2</v>
      </c>
      <c r="G14" s="101">
        <v>3</v>
      </c>
      <c r="H14" s="119">
        <f t="shared" si="0"/>
        <v>1.2</v>
      </c>
      <c r="I14" s="115" t="str">
        <f t="shared" si="1"/>
        <v>SI CUMPLE</v>
      </c>
      <c r="K14" s="8" t="s">
        <v>157</v>
      </c>
      <c r="L14" s="8">
        <v>0.08</v>
      </c>
      <c r="M14" s="8">
        <v>0</v>
      </c>
      <c r="O14" s="8" t="s">
        <v>182</v>
      </c>
      <c r="P14" s="8">
        <v>0</v>
      </c>
      <c r="Q14" s="8">
        <v>7.4999999999999997E-2</v>
      </c>
      <c r="S14" s="8" t="s">
        <v>210</v>
      </c>
      <c r="T14" s="8">
        <v>-7.0000000000000001E-3</v>
      </c>
      <c r="U14" s="8">
        <v>2E-3</v>
      </c>
      <c r="W14" s="8" t="s">
        <v>234</v>
      </c>
      <c r="X14" s="8">
        <v>-4.0000000000000001E-3</v>
      </c>
      <c r="Y14" s="8">
        <v>1E-3</v>
      </c>
    </row>
    <row r="15" spans="2:25" ht="18.600000000000001" customHeight="1" x14ac:dyDescent="0.3">
      <c r="B15" s="8">
        <v>1</v>
      </c>
      <c r="C15" s="114" t="s">
        <v>142</v>
      </c>
      <c r="D15" s="120">
        <f>ABS(P68)</f>
        <v>7.0000000000000001E-3</v>
      </c>
      <c r="E15" s="120">
        <f>ABS(Q68)</f>
        <v>7.9000000000000001E-2</v>
      </c>
      <c r="F15" s="120">
        <f t="shared" si="2"/>
        <v>7.9309520235593414E-2</v>
      </c>
      <c r="G15" s="101">
        <v>3</v>
      </c>
      <c r="H15" s="119">
        <f t="shared" si="0"/>
        <v>1.2</v>
      </c>
      <c r="I15" s="115" t="str">
        <f t="shared" si="1"/>
        <v>SI CUMPLE</v>
      </c>
      <c r="K15" s="8" t="s">
        <v>158</v>
      </c>
      <c r="L15" s="8">
        <v>0.08</v>
      </c>
      <c r="M15" s="8">
        <v>-2E-3</v>
      </c>
      <c r="O15" s="8" t="s">
        <v>183</v>
      </c>
      <c r="P15" s="8">
        <v>0</v>
      </c>
      <c r="Q15" s="8">
        <v>7.4999999999999997E-2</v>
      </c>
      <c r="S15" s="8" t="s">
        <v>211</v>
      </c>
      <c r="T15" s="8">
        <v>-7.0000000000000001E-3</v>
      </c>
      <c r="U15" s="8">
        <v>7.0000000000000001E-3</v>
      </c>
      <c r="W15" s="8" t="s">
        <v>235</v>
      </c>
      <c r="X15" s="8">
        <v>-4.0000000000000001E-3</v>
      </c>
      <c r="Y15" s="8">
        <v>4.0000000000000001E-3</v>
      </c>
    </row>
    <row r="16" spans="2:25" ht="18.600000000000001" customHeight="1" x14ac:dyDescent="0.3">
      <c r="B16" s="8">
        <v>1</v>
      </c>
      <c r="C16" s="114" t="s">
        <v>143</v>
      </c>
      <c r="D16" s="120">
        <f>ABS(T68)</f>
        <v>7.0000000000000001E-3</v>
      </c>
      <c r="E16" s="120">
        <f>ABS(U68)</f>
        <v>7.9000000000000001E-2</v>
      </c>
      <c r="F16" s="120">
        <f t="shared" si="2"/>
        <v>7.9309520235593414E-2</v>
      </c>
      <c r="G16" s="101">
        <v>3</v>
      </c>
      <c r="H16" s="119">
        <f t="shared" si="0"/>
        <v>1.2</v>
      </c>
      <c r="I16" s="115" t="str">
        <f t="shared" si="1"/>
        <v>SI CUMPLE</v>
      </c>
      <c r="K16" s="8" t="s">
        <v>159</v>
      </c>
      <c r="L16" s="8">
        <v>7.9000000000000001E-2</v>
      </c>
      <c r="M16" s="8">
        <v>2E-3</v>
      </c>
      <c r="O16" s="8" t="s">
        <v>184</v>
      </c>
      <c r="P16" s="8">
        <v>0</v>
      </c>
      <c r="Q16" s="8">
        <v>7.4999999999999997E-2</v>
      </c>
      <c r="S16" s="8" t="s">
        <v>212</v>
      </c>
      <c r="T16" s="8">
        <v>-2E-3</v>
      </c>
      <c r="U16" s="8">
        <v>-7.0000000000000001E-3</v>
      </c>
      <c r="W16" s="8" t="s">
        <v>236</v>
      </c>
      <c r="X16" s="8">
        <v>-1E-3</v>
      </c>
      <c r="Y16" s="8">
        <v>-4.0000000000000001E-3</v>
      </c>
    </row>
    <row r="17" spans="2:25" ht="18.600000000000001" customHeight="1" x14ac:dyDescent="0.3">
      <c r="B17" s="8">
        <v>4</v>
      </c>
      <c r="C17" s="114" t="s">
        <v>144</v>
      </c>
      <c r="D17" s="120">
        <f>ABS(X71)</f>
        <v>7.0000000000000001E-3</v>
      </c>
      <c r="E17" s="120">
        <f>ABS(Y71)</f>
        <v>7.9000000000000001E-2</v>
      </c>
      <c r="F17" s="120">
        <f t="shared" si="2"/>
        <v>7.9309520235593414E-2</v>
      </c>
      <c r="G17" s="101">
        <v>3</v>
      </c>
      <c r="H17" s="119">
        <f t="shared" si="0"/>
        <v>1.2</v>
      </c>
      <c r="I17" s="115" t="str">
        <f t="shared" si="1"/>
        <v>SI CUMPLE</v>
      </c>
      <c r="K17" s="8" t="s">
        <v>160</v>
      </c>
      <c r="L17" s="8">
        <v>7.9000000000000001E-2</v>
      </c>
      <c r="M17" s="8">
        <v>0</v>
      </c>
      <c r="O17" s="8" t="s">
        <v>185</v>
      </c>
      <c r="P17" s="8">
        <v>0</v>
      </c>
      <c r="Q17" s="8">
        <v>7.4999999999999997E-2</v>
      </c>
      <c r="S17" s="8" t="s">
        <v>213</v>
      </c>
      <c r="T17" s="8">
        <v>-2E-3</v>
      </c>
      <c r="U17" s="8">
        <v>-2E-3</v>
      </c>
      <c r="W17" s="8" t="s">
        <v>237</v>
      </c>
      <c r="X17" s="8">
        <v>-1E-3</v>
      </c>
      <c r="Y17" s="8">
        <v>-1E-3</v>
      </c>
    </row>
    <row r="18" spans="2:25" ht="18.600000000000001" customHeight="1" x14ac:dyDescent="0.3">
      <c r="K18" s="8" t="s">
        <v>161</v>
      </c>
      <c r="L18" s="8">
        <v>7.9000000000000001E-2</v>
      </c>
      <c r="M18" s="8">
        <v>0</v>
      </c>
      <c r="O18" s="8" t="s">
        <v>186</v>
      </c>
      <c r="P18" s="8">
        <v>0</v>
      </c>
      <c r="Q18" s="8">
        <v>7.4999999999999997E-2</v>
      </c>
      <c r="S18" s="8" t="s">
        <v>214</v>
      </c>
      <c r="T18" s="8">
        <v>-2E-3</v>
      </c>
      <c r="U18" s="8">
        <v>2E-3</v>
      </c>
      <c r="W18" s="8" t="s">
        <v>238</v>
      </c>
      <c r="X18" s="8">
        <v>-1E-3</v>
      </c>
      <c r="Y18" s="8">
        <v>1E-3</v>
      </c>
    </row>
    <row r="19" spans="2:25" ht="18.600000000000001" customHeight="1" x14ac:dyDescent="0.3">
      <c r="K19" s="8" t="s">
        <v>162</v>
      </c>
      <c r="L19" s="8">
        <v>7.9000000000000001E-2</v>
      </c>
      <c r="M19" s="8">
        <v>-2E-3</v>
      </c>
      <c r="O19" s="8" t="s">
        <v>187</v>
      </c>
      <c r="P19" s="8">
        <v>0</v>
      </c>
      <c r="Q19" s="8">
        <v>7.4999999999999997E-2</v>
      </c>
      <c r="S19" s="8" t="s">
        <v>215</v>
      </c>
      <c r="T19" s="8">
        <v>-2E-3</v>
      </c>
      <c r="U19" s="8">
        <v>7.0000000000000001E-3</v>
      </c>
      <c r="W19" s="8" t="s">
        <v>239</v>
      </c>
      <c r="X19" s="8">
        <v>-1E-3</v>
      </c>
      <c r="Y19" s="8">
        <v>4.0000000000000001E-3</v>
      </c>
    </row>
    <row r="20" spans="2:25" ht="18.600000000000001" customHeight="1" x14ac:dyDescent="0.3">
      <c r="K20" s="8" t="s">
        <v>163</v>
      </c>
      <c r="L20" s="8">
        <v>7.8E-2</v>
      </c>
      <c r="M20" s="8">
        <v>2E-3</v>
      </c>
      <c r="O20" s="8" t="s">
        <v>188</v>
      </c>
      <c r="P20" s="8">
        <v>0</v>
      </c>
      <c r="Q20" s="8">
        <v>7.4999999999999997E-2</v>
      </c>
      <c r="S20" s="8" t="s">
        <v>216</v>
      </c>
      <c r="T20" s="8">
        <v>3.0000000000000001E-3</v>
      </c>
      <c r="U20" s="8">
        <v>-7.0000000000000001E-3</v>
      </c>
      <c r="W20" s="8" t="s">
        <v>240</v>
      </c>
      <c r="X20" s="8">
        <v>2E-3</v>
      </c>
      <c r="Y20" s="8">
        <v>-4.0000000000000001E-3</v>
      </c>
    </row>
    <row r="21" spans="2:25" ht="18.600000000000001" customHeight="1" x14ac:dyDescent="0.3">
      <c r="B21" s="247" t="s">
        <v>456</v>
      </c>
      <c r="C21" s="247"/>
      <c r="D21" s="247"/>
      <c r="E21" s="380" t="s">
        <v>459</v>
      </c>
      <c r="F21" s="380"/>
      <c r="G21" s="380"/>
      <c r="H21" s="380"/>
      <c r="K21" s="8" t="s">
        <v>164</v>
      </c>
      <c r="L21" s="8">
        <v>7.8E-2</v>
      </c>
      <c r="M21" s="8">
        <v>0</v>
      </c>
      <c r="O21" s="8" t="s">
        <v>189</v>
      </c>
      <c r="P21" s="8">
        <v>0</v>
      </c>
      <c r="Q21" s="8">
        <v>7.4999999999999997E-2</v>
      </c>
      <c r="S21" s="8" t="s">
        <v>217</v>
      </c>
      <c r="T21" s="8">
        <v>3.0000000000000001E-3</v>
      </c>
      <c r="U21" s="8">
        <v>-2E-3</v>
      </c>
      <c r="W21" s="8" t="s">
        <v>241</v>
      </c>
      <c r="X21" s="8">
        <v>2E-3</v>
      </c>
      <c r="Y21" s="8">
        <v>-1E-3</v>
      </c>
    </row>
    <row r="22" spans="2:25" ht="18.600000000000001" customHeight="1" x14ac:dyDescent="0.3">
      <c r="B22" s="247"/>
      <c r="C22" s="247"/>
      <c r="D22" s="247"/>
      <c r="E22" s="380"/>
      <c r="F22" s="380"/>
      <c r="G22" s="380"/>
      <c r="H22" s="380"/>
      <c r="K22" s="8" t="s">
        <v>165</v>
      </c>
      <c r="L22" s="8">
        <v>7.8E-2</v>
      </c>
      <c r="M22" s="8">
        <v>0</v>
      </c>
      <c r="O22" s="8" t="s">
        <v>190</v>
      </c>
      <c r="P22" s="8">
        <v>0</v>
      </c>
      <c r="Q22" s="8">
        <v>7.4999999999999997E-2</v>
      </c>
      <c r="S22" s="8" t="s">
        <v>218</v>
      </c>
      <c r="T22" s="8">
        <v>3.0000000000000001E-3</v>
      </c>
      <c r="U22" s="8">
        <v>2E-3</v>
      </c>
      <c r="W22" s="8" t="s">
        <v>242</v>
      </c>
      <c r="X22" s="8">
        <v>2E-3</v>
      </c>
      <c r="Y22" s="8">
        <v>1E-3</v>
      </c>
    </row>
    <row r="23" spans="2:25" ht="18.600000000000001" customHeight="1" x14ac:dyDescent="0.3">
      <c r="B23" s="371"/>
      <c r="C23" s="372"/>
      <c r="D23" s="373"/>
      <c r="E23" s="371"/>
      <c r="F23" s="372"/>
      <c r="G23" s="372"/>
      <c r="H23" s="373"/>
      <c r="K23" s="8" t="s">
        <v>166</v>
      </c>
      <c r="L23" s="8">
        <v>7.8E-2</v>
      </c>
      <c r="M23" s="8">
        <v>-2E-3</v>
      </c>
      <c r="O23" s="8" t="s">
        <v>191</v>
      </c>
      <c r="P23" s="8">
        <v>0</v>
      </c>
      <c r="Q23" s="8">
        <v>7.4999999999999997E-2</v>
      </c>
      <c r="S23" s="8" t="s">
        <v>219</v>
      </c>
      <c r="T23" s="8">
        <v>3.0000000000000001E-3</v>
      </c>
      <c r="U23" s="8">
        <v>7.0000000000000001E-3</v>
      </c>
      <c r="W23" s="8" t="s">
        <v>243</v>
      </c>
      <c r="X23" s="8">
        <v>2E-3</v>
      </c>
      <c r="Y23" s="8">
        <v>4.0000000000000001E-3</v>
      </c>
    </row>
    <row r="24" spans="2:25" ht="18.600000000000001" customHeight="1" x14ac:dyDescent="0.3">
      <c r="B24" s="374"/>
      <c r="C24" s="375"/>
      <c r="D24" s="376"/>
      <c r="E24" s="374"/>
      <c r="F24" s="375"/>
      <c r="G24" s="375"/>
      <c r="H24" s="376"/>
      <c r="K24" s="8" t="s">
        <v>167</v>
      </c>
      <c r="L24" s="8">
        <v>7.5999999999999998E-2</v>
      </c>
      <c r="M24" s="8">
        <v>2E-3</v>
      </c>
      <c r="O24" s="8" t="s">
        <v>192</v>
      </c>
      <c r="P24" s="8">
        <v>0</v>
      </c>
      <c r="Q24" s="8">
        <v>7.4999999999999997E-2</v>
      </c>
      <c r="S24" s="8" t="s">
        <v>220</v>
      </c>
      <c r="T24" s="8">
        <v>8.0000000000000002E-3</v>
      </c>
      <c r="U24" s="8">
        <v>-7.0000000000000001E-3</v>
      </c>
      <c r="W24" s="8" t="s">
        <v>244</v>
      </c>
      <c r="X24" s="8">
        <v>5.0000000000000001E-3</v>
      </c>
      <c r="Y24" s="8">
        <v>-4.0000000000000001E-3</v>
      </c>
    </row>
    <row r="25" spans="2:25" ht="18.600000000000001" customHeight="1" x14ac:dyDescent="0.3">
      <c r="B25" s="374"/>
      <c r="C25" s="375"/>
      <c r="D25" s="376"/>
      <c r="E25" s="374"/>
      <c r="F25" s="375"/>
      <c r="G25" s="375"/>
      <c r="H25" s="376"/>
      <c r="K25" s="8" t="s">
        <v>168</v>
      </c>
      <c r="L25" s="8">
        <v>7.5999999999999998E-2</v>
      </c>
      <c r="M25" s="8">
        <v>0</v>
      </c>
      <c r="O25" s="8" t="s">
        <v>193</v>
      </c>
      <c r="P25" s="8">
        <v>0</v>
      </c>
      <c r="Q25" s="8">
        <v>7.4999999999999997E-2</v>
      </c>
      <c r="S25" s="8" t="s">
        <v>221</v>
      </c>
      <c r="T25" s="8">
        <v>8.0000000000000002E-3</v>
      </c>
      <c r="U25" s="8">
        <v>-2E-3</v>
      </c>
      <c r="W25" s="8" t="s">
        <v>245</v>
      </c>
      <c r="X25" s="8">
        <v>5.0000000000000001E-3</v>
      </c>
      <c r="Y25" s="8">
        <v>-1E-3</v>
      </c>
    </row>
    <row r="26" spans="2:25" ht="18.600000000000001" customHeight="1" x14ac:dyDescent="0.3">
      <c r="B26" s="374"/>
      <c r="C26" s="375"/>
      <c r="D26" s="376"/>
      <c r="E26" s="374"/>
      <c r="F26" s="375"/>
      <c r="G26" s="375"/>
      <c r="H26" s="376"/>
      <c r="K26" s="8" t="s">
        <v>169</v>
      </c>
      <c r="L26" s="8">
        <v>7.5999999999999998E-2</v>
      </c>
      <c r="M26" s="8">
        <v>0</v>
      </c>
      <c r="O26" s="8" t="s">
        <v>194</v>
      </c>
      <c r="P26" s="8">
        <v>0</v>
      </c>
      <c r="Q26" s="8">
        <v>7.4999999999999997E-2</v>
      </c>
      <c r="S26" s="8" t="s">
        <v>222</v>
      </c>
      <c r="T26" s="8">
        <v>8.0000000000000002E-3</v>
      </c>
      <c r="U26" s="8">
        <v>2E-3</v>
      </c>
      <c r="W26" s="8" t="s">
        <v>246</v>
      </c>
      <c r="X26" s="8">
        <v>5.0000000000000001E-3</v>
      </c>
      <c r="Y26" s="8">
        <v>1E-3</v>
      </c>
    </row>
    <row r="27" spans="2:25" ht="18.600000000000001" customHeight="1" x14ac:dyDescent="0.3">
      <c r="B27" s="374"/>
      <c r="C27" s="375"/>
      <c r="D27" s="376"/>
      <c r="E27" s="374"/>
      <c r="F27" s="375"/>
      <c r="G27" s="375"/>
      <c r="H27" s="376"/>
      <c r="K27" s="8" t="s">
        <v>170</v>
      </c>
      <c r="L27" s="8">
        <v>7.5999999999999998E-2</v>
      </c>
      <c r="M27" s="8">
        <v>-2E-3</v>
      </c>
      <c r="O27" s="8" t="s">
        <v>195</v>
      </c>
      <c r="P27" s="8">
        <v>0</v>
      </c>
      <c r="Q27" s="8">
        <v>7.4999999999999997E-2</v>
      </c>
      <c r="S27" s="8" t="s">
        <v>223</v>
      </c>
      <c r="T27" s="8">
        <v>8.0000000000000002E-3</v>
      </c>
      <c r="U27" s="8">
        <v>7.0000000000000001E-3</v>
      </c>
      <c r="W27" s="8" t="s">
        <v>247</v>
      </c>
      <c r="X27" s="8">
        <v>5.0000000000000001E-3</v>
      </c>
      <c r="Y27" s="8">
        <v>4.0000000000000001E-3</v>
      </c>
    </row>
    <row r="28" spans="2:25" ht="18.600000000000001" customHeight="1" x14ac:dyDescent="0.3">
      <c r="B28" s="377"/>
      <c r="C28" s="378"/>
      <c r="D28" s="379"/>
      <c r="E28" s="377"/>
      <c r="F28" s="378"/>
      <c r="G28" s="378"/>
      <c r="H28" s="379"/>
      <c r="K28" s="8" t="s">
        <v>171</v>
      </c>
      <c r="L28" s="8">
        <v>7.4999999999999997E-2</v>
      </c>
      <c r="M28" s="8">
        <v>2E-3</v>
      </c>
      <c r="O28" s="116" t="s">
        <v>196</v>
      </c>
      <c r="P28" s="116">
        <v>0</v>
      </c>
      <c r="Q28" s="116">
        <v>7.4999999999999997E-2</v>
      </c>
      <c r="S28" s="8" t="s">
        <v>224</v>
      </c>
      <c r="T28" s="8">
        <v>1.0999999999999999E-2</v>
      </c>
      <c r="U28" s="8">
        <v>-7.0000000000000001E-3</v>
      </c>
      <c r="W28" s="8" t="s">
        <v>248</v>
      </c>
      <c r="X28" s="8">
        <v>6.0000000000000001E-3</v>
      </c>
      <c r="Y28" s="8">
        <v>-4.0000000000000001E-3</v>
      </c>
    </row>
    <row r="29" spans="2:25" ht="18.600000000000001" customHeight="1" x14ac:dyDescent="0.3">
      <c r="K29" s="8" t="s">
        <v>172</v>
      </c>
      <c r="L29" s="8">
        <v>7.4999999999999997E-2</v>
      </c>
      <c r="M29" s="8">
        <v>0</v>
      </c>
      <c r="O29" s="8" t="s">
        <v>197</v>
      </c>
      <c r="P29" s="8">
        <v>0</v>
      </c>
      <c r="Q29" s="8">
        <v>7.4999999999999997E-2</v>
      </c>
      <c r="S29" s="8" t="s">
        <v>225</v>
      </c>
      <c r="T29" s="8">
        <v>1.0999999999999999E-2</v>
      </c>
      <c r="U29" s="8">
        <v>-2E-3</v>
      </c>
      <c r="W29" s="8" t="s">
        <v>249</v>
      </c>
      <c r="X29" s="8">
        <v>6.0000000000000001E-3</v>
      </c>
      <c r="Y29" s="8">
        <v>-1E-3</v>
      </c>
    </row>
    <row r="30" spans="2:25" ht="18.600000000000001" customHeight="1" x14ac:dyDescent="0.3">
      <c r="K30" s="8" t="s">
        <v>173</v>
      </c>
      <c r="L30" s="8">
        <v>7.4999999999999997E-2</v>
      </c>
      <c r="M30" s="8">
        <v>0</v>
      </c>
      <c r="O30" s="8" t="s">
        <v>198</v>
      </c>
      <c r="P30" s="8">
        <v>0</v>
      </c>
      <c r="Q30" s="8">
        <v>7.4999999999999997E-2</v>
      </c>
      <c r="S30" s="8" t="s">
        <v>226</v>
      </c>
      <c r="T30" s="8">
        <v>1.0999999999999999E-2</v>
      </c>
      <c r="U30" s="8">
        <v>2E-3</v>
      </c>
      <c r="W30" s="8" t="s">
        <v>250</v>
      </c>
      <c r="X30" s="8">
        <v>6.0000000000000001E-3</v>
      </c>
      <c r="Y30" s="8">
        <v>1E-3</v>
      </c>
    </row>
    <row r="31" spans="2:25" ht="18.600000000000001" customHeight="1" x14ac:dyDescent="0.3">
      <c r="K31" s="8" t="s">
        <v>174</v>
      </c>
      <c r="L31" s="8">
        <v>7.4999999999999997E-2</v>
      </c>
      <c r="M31" s="8">
        <v>-2E-3</v>
      </c>
      <c r="O31" s="8" t="s">
        <v>199</v>
      </c>
      <c r="P31" s="8">
        <v>0</v>
      </c>
      <c r="Q31" s="8">
        <v>7.4999999999999997E-2</v>
      </c>
      <c r="S31" s="8" t="s">
        <v>227</v>
      </c>
      <c r="T31" s="8">
        <v>1.0999999999999999E-2</v>
      </c>
      <c r="U31" s="8">
        <v>7.0000000000000001E-3</v>
      </c>
      <c r="W31" s="8" t="s">
        <v>251</v>
      </c>
      <c r="X31" s="8">
        <v>6.0000000000000001E-3</v>
      </c>
      <c r="Y31" s="8">
        <v>4.0000000000000001E-3</v>
      </c>
    </row>
    <row r="32" spans="2:25" ht="18.600000000000001" customHeight="1" x14ac:dyDescent="0.3">
      <c r="K32" s="151" t="s">
        <v>175</v>
      </c>
      <c r="L32" s="117" cm="1">
        <f t="array" ref="L32">MAX(ABS(L8:L31))</f>
        <v>8.2000000000000003E-2</v>
      </c>
      <c r="M32" s="117" cm="1">
        <f t="array" ref="M32">MAX(ABS(M8:M31))</f>
        <v>2E-3</v>
      </c>
      <c r="O32" s="151" t="s">
        <v>175</v>
      </c>
      <c r="P32" s="117" cm="1">
        <f t="array" ref="P32">MAX(ABS(P8:P31))</f>
        <v>0</v>
      </c>
      <c r="Q32" s="117" cm="1">
        <f t="array" ref="Q32">MAX(ABS(Q8:Q31))</f>
        <v>7.4999999999999997E-2</v>
      </c>
      <c r="S32" s="151" t="s">
        <v>175</v>
      </c>
      <c r="T32" s="118" cm="1">
        <f t="array" ref="T32">MAX(ABS(T8:T31))</f>
        <v>1.2E-2</v>
      </c>
      <c r="U32" s="118" cm="1">
        <f t="array" ref="U32">MAX(ABS(U8:U31))</f>
        <v>7.0000000000000001E-3</v>
      </c>
      <c r="W32" s="151" t="s">
        <v>175</v>
      </c>
      <c r="X32" s="117" cm="1">
        <f t="array" ref="X32">MAX(ABS(X8:X31))</f>
        <v>7.0000000000000001E-3</v>
      </c>
      <c r="Y32" s="117" cm="1">
        <f t="array" ref="Y32">MAX(ABS(Y8:Y31))</f>
        <v>4.0000000000000001E-3</v>
      </c>
    </row>
    <row r="33" spans="11:25" ht="18.600000000000001" customHeight="1" x14ac:dyDescent="0.3"/>
    <row r="34" spans="11:25" ht="18.600000000000001" customHeight="1" x14ac:dyDescent="0.3"/>
    <row r="35" spans="11:25" ht="18.600000000000001" customHeight="1" x14ac:dyDescent="0.3"/>
    <row r="36" spans="11:25" ht="18.600000000000001" customHeight="1" x14ac:dyDescent="0.3">
      <c r="K36" s="198" t="s">
        <v>252</v>
      </c>
      <c r="L36" s="198"/>
      <c r="M36" s="198"/>
      <c r="O36" s="198" t="s">
        <v>301</v>
      </c>
      <c r="P36" s="198"/>
      <c r="Q36" s="198"/>
      <c r="S36" s="198" t="s">
        <v>302</v>
      </c>
      <c r="T36" s="198"/>
      <c r="U36" s="198"/>
      <c r="W36" s="198" t="s">
        <v>303</v>
      </c>
      <c r="X36" s="198"/>
      <c r="Y36" s="198"/>
    </row>
    <row r="37" spans="11:25" ht="18.600000000000001" customHeight="1" x14ac:dyDescent="0.3">
      <c r="K37" s="151" t="s">
        <v>148</v>
      </c>
      <c r="L37" s="151" t="s">
        <v>149</v>
      </c>
      <c r="M37" s="151" t="s">
        <v>150</v>
      </c>
      <c r="O37" s="151" t="s">
        <v>148</v>
      </c>
      <c r="P37" s="151" t="s">
        <v>149</v>
      </c>
      <c r="Q37" s="151" t="s">
        <v>150</v>
      </c>
      <c r="S37" s="151" t="s">
        <v>148</v>
      </c>
      <c r="T37" s="151" t="s">
        <v>149</v>
      </c>
      <c r="U37" s="151" t="s">
        <v>150</v>
      </c>
      <c r="W37" s="151" t="s">
        <v>148</v>
      </c>
      <c r="X37" s="151" t="s">
        <v>149</v>
      </c>
      <c r="Y37" s="151" t="s">
        <v>150</v>
      </c>
    </row>
    <row r="38" spans="11:25" ht="18.600000000000001" customHeight="1" x14ac:dyDescent="0.3">
      <c r="K38" s="8" t="s">
        <v>253</v>
      </c>
      <c r="L38" s="8">
        <v>7.0000000000000007E-2</v>
      </c>
      <c r="M38" s="8">
        <v>-5.0000000000000001E-3</v>
      </c>
      <c r="O38" s="116" t="s">
        <v>277</v>
      </c>
      <c r="P38" s="116">
        <v>9.2999999999999999E-2</v>
      </c>
      <c r="Q38" s="116">
        <v>8.9999999999999993E-3</v>
      </c>
      <c r="S38" s="116" t="s">
        <v>304</v>
      </c>
      <c r="T38" s="116">
        <v>-9.2999999999999999E-2</v>
      </c>
      <c r="U38" s="116">
        <v>-8.9999999999999993E-3</v>
      </c>
      <c r="W38" s="8" t="s">
        <v>328</v>
      </c>
      <c r="X38" s="8">
        <v>-7.0000000000000007E-2</v>
      </c>
      <c r="Y38" s="8">
        <v>5.0000000000000001E-3</v>
      </c>
    </row>
    <row r="39" spans="11:25" ht="18.600000000000001" customHeight="1" x14ac:dyDescent="0.3">
      <c r="K39" s="8" t="s">
        <v>254</v>
      </c>
      <c r="L39" s="8">
        <v>7.0000000000000007E-2</v>
      </c>
      <c r="M39" s="8">
        <v>-1E-3</v>
      </c>
      <c r="O39" s="8" t="s">
        <v>278</v>
      </c>
      <c r="P39" s="8">
        <v>9.2999999999999999E-2</v>
      </c>
      <c r="Q39" s="8">
        <v>2E-3</v>
      </c>
      <c r="S39" s="8" t="s">
        <v>305</v>
      </c>
      <c r="T39" s="8">
        <v>-9.2999999999999999E-2</v>
      </c>
      <c r="U39" s="8">
        <v>-2E-3</v>
      </c>
      <c r="W39" s="8" t="s">
        <v>329</v>
      </c>
      <c r="X39" s="8">
        <v>-7.0000000000000007E-2</v>
      </c>
      <c r="Y39" s="8">
        <v>1E-3</v>
      </c>
    </row>
    <row r="40" spans="11:25" ht="18.600000000000001" customHeight="1" x14ac:dyDescent="0.3">
      <c r="K40" s="8" t="s">
        <v>255</v>
      </c>
      <c r="L40" s="8">
        <v>7.0000000000000007E-2</v>
      </c>
      <c r="M40" s="8">
        <v>1E-3</v>
      </c>
      <c r="O40" s="8" t="s">
        <v>279</v>
      </c>
      <c r="P40" s="8">
        <v>9.2999999999999999E-2</v>
      </c>
      <c r="Q40" s="8">
        <v>-2E-3</v>
      </c>
      <c r="S40" s="8" t="s">
        <v>306</v>
      </c>
      <c r="T40" s="8">
        <v>-9.2999999999999999E-2</v>
      </c>
      <c r="U40" s="8">
        <v>2E-3</v>
      </c>
      <c r="W40" s="8" t="s">
        <v>330</v>
      </c>
      <c r="X40" s="8">
        <v>-7.0000000000000007E-2</v>
      </c>
      <c r="Y40" s="8">
        <v>-1E-3</v>
      </c>
    </row>
    <row r="41" spans="11:25" ht="18.600000000000001" customHeight="1" x14ac:dyDescent="0.3">
      <c r="K41" s="8" t="s">
        <v>256</v>
      </c>
      <c r="L41" s="8">
        <v>7.0000000000000007E-2</v>
      </c>
      <c r="M41" s="8">
        <v>5.0000000000000001E-3</v>
      </c>
      <c r="O41" s="8" t="s">
        <v>280</v>
      </c>
      <c r="P41" s="8">
        <v>9.2999999999999999E-2</v>
      </c>
      <c r="Q41" s="8">
        <v>-8.9999999999999993E-3</v>
      </c>
      <c r="S41" s="8" t="s">
        <v>307</v>
      </c>
      <c r="T41" s="8">
        <v>-9.2999999999999999E-2</v>
      </c>
      <c r="U41" s="8">
        <v>8.9999999999999993E-3</v>
      </c>
      <c r="W41" s="8" t="s">
        <v>331</v>
      </c>
      <c r="X41" s="8">
        <v>-7.0000000000000007E-2</v>
      </c>
      <c r="Y41" s="8">
        <v>-5.0000000000000001E-3</v>
      </c>
    </row>
    <row r="42" spans="11:25" ht="18.600000000000001" customHeight="1" x14ac:dyDescent="0.3">
      <c r="K42" s="8" t="s">
        <v>257</v>
      </c>
      <c r="L42" s="8">
        <v>7.2999999999999995E-2</v>
      </c>
      <c r="M42" s="8">
        <v>-5.0000000000000001E-3</v>
      </c>
      <c r="O42" s="8" t="s">
        <v>281</v>
      </c>
      <c r="P42" s="8">
        <v>8.6999999999999994E-2</v>
      </c>
      <c r="Q42" s="8">
        <v>8.9999999999999993E-3</v>
      </c>
      <c r="S42" s="8" t="s">
        <v>308</v>
      </c>
      <c r="T42" s="8">
        <v>-8.6999999999999994E-2</v>
      </c>
      <c r="U42" s="8">
        <v>-8.9999999999999993E-3</v>
      </c>
      <c r="W42" s="8" t="s">
        <v>332</v>
      </c>
      <c r="X42" s="8">
        <v>-7.2999999999999995E-2</v>
      </c>
      <c r="Y42" s="8">
        <v>5.0000000000000001E-3</v>
      </c>
    </row>
    <row r="43" spans="11:25" ht="18.600000000000001" customHeight="1" x14ac:dyDescent="0.3">
      <c r="K43" s="8" t="s">
        <v>258</v>
      </c>
      <c r="L43" s="8">
        <v>7.2999999999999995E-2</v>
      </c>
      <c r="M43" s="8">
        <v>-1E-3</v>
      </c>
      <c r="O43" s="8" t="s">
        <v>282</v>
      </c>
      <c r="P43" s="8">
        <v>8.6999999999999994E-2</v>
      </c>
      <c r="Q43" s="8">
        <v>2E-3</v>
      </c>
      <c r="S43" s="8" t="s">
        <v>309</v>
      </c>
      <c r="T43" s="8">
        <v>-8.6999999999999994E-2</v>
      </c>
      <c r="U43" s="8">
        <v>-2E-3</v>
      </c>
      <c r="W43" s="8" t="s">
        <v>333</v>
      </c>
      <c r="X43" s="8">
        <v>-7.2999999999999995E-2</v>
      </c>
      <c r="Y43" s="8">
        <v>1E-3</v>
      </c>
    </row>
    <row r="44" spans="11:25" ht="18.600000000000001" customHeight="1" x14ac:dyDescent="0.3">
      <c r="K44" s="8" t="s">
        <v>259</v>
      </c>
      <c r="L44" s="8">
        <v>7.2999999999999995E-2</v>
      </c>
      <c r="M44" s="8">
        <v>1E-3</v>
      </c>
      <c r="O44" s="8" t="s">
        <v>283</v>
      </c>
      <c r="P44" s="8">
        <v>8.6999999999999994E-2</v>
      </c>
      <c r="Q44" s="8">
        <v>-2E-3</v>
      </c>
      <c r="S44" s="8" t="s">
        <v>310</v>
      </c>
      <c r="T44" s="8">
        <v>-8.6999999999999994E-2</v>
      </c>
      <c r="U44" s="8">
        <v>2E-3</v>
      </c>
      <c r="W44" s="8" t="s">
        <v>334</v>
      </c>
      <c r="X44" s="8">
        <v>-7.2999999999999995E-2</v>
      </c>
      <c r="Y44" s="8">
        <v>-1E-3</v>
      </c>
    </row>
    <row r="45" spans="11:25" ht="18.600000000000001" customHeight="1" x14ac:dyDescent="0.3">
      <c r="K45" s="8" t="s">
        <v>260</v>
      </c>
      <c r="L45" s="8">
        <v>7.2999999999999995E-2</v>
      </c>
      <c r="M45" s="8">
        <v>5.0000000000000001E-3</v>
      </c>
      <c r="O45" s="8" t="s">
        <v>284</v>
      </c>
      <c r="P45" s="8">
        <v>8.6999999999999994E-2</v>
      </c>
      <c r="Q45" s="8">
        <v>-8.9999999999999993E-3</v>
      </c>
      <c r="S45" s="8" t="s">
        <v>311</v>
      </c>
      <c r="T45" s="8">
        <v>-8.6999999999999994E-2</v>
      </c>
      <c r="U45" s="8">
        <v>8.9999999999999993E-3</v>
      </c>
      <c r="W45" s="8" t="s">
        <v>335</v>
      </c>
      <c r="X45" s="8">
        <v>-7.2999999999999995E-2</v>
      </c>
      <c r="Y45" s="8">
        <v>-5.0000000000000001E-3</v>
      </c>
    </row>
    <row r="46" spans="11:25" ht="18.600000000000001" customHeight="1" x14ac:dyDescent="0.3">
      <c r="K46" s="8" t="s">
        <v>261</v>
      </c>
      <c r="L46" s="8">
        <v>7.6999999999999999E-2</v>
      </c>
      <c r="M46" s="8">
        <v>-5.0000000000000001E-3</v>
      </c>
      <c r="O46" s="8" t="s">
        <v>285</v>
      </c>
      <c r="P46" s="8">
        <v>8.1000000000000003E-2</v>
      </c>
      <c r="Q46" s="8">
        <v>8.9999999999999993E-3</v>
      </c>
      <c r="S46" s="8" t="s">
        <v>312</v>
      </c>
      <c r="T46" s="8">
        <v>-8.1000000000000003E-2</v>
      </c>
      <c r="U46" s="8">
        <v>-8.9999999999999993E-3</v>
      </c>
      <c r="W46" s="8" t="s">
        <v>336</v>
      </c>
      <c r="X46" s="8">
        <v>-7.6999999999999999E-2</v>
      </c>
      <c r="Y46" s="8">
        <v>5.0000000000000001E-3</v>
      </c>
    </row>
    <row r="47" spans="11:25" ht="18.600000000000001" customHeight="1" x14ac:dyDescent="0.3">
      <c r="K47" s="8" t="s">
        <v>262</v>
      </c>
      <c r="L47" s="8">
        <v>7.6999999999999999E-2</v>
      </c>
      <c r="M47" s="8">
        <v>-1E-3</v>
      </c>
      <c r="O47" s="8" t="s">
        <v>286</v>
      </c>
      <c r="P47" s="8">
        <v>8.1000000000000003E-2</v>
      </c>
      <c r="Q47" s="8">
        <v>2E-3</v>
      </c>
      <c r="S47" s="8" t="s">
        <v>313</v>
      </c>
      <c r="T47" s="8">
        <v>-8.1000000000000003E-2</v>
      </c>
      <c r="U47" s="8">
        <v>-2E-3</v>
      </c>
      <c r="W47" s="8" t="s">
        <v>337</v>
      </c>
      <c r="X47" s="8">
        <v>-7.6999999999999999E-2</v>
      </c>
      <c r="Y47" s="8">
        <v>1E-3</v>
      </c>
    </row>
    <row r="48" spans="11:25" ht="18.600000000000001" customHeight="1" x14ac:dyDescent="0.3">
      <c r="K48" s="8" t="s">
        <v>263</v>
      </c>
      <c r="L48" s="8">
        <v>7.6999999999999999E-2</v>
      </c>
      <c r="M48" s="8">
        <v>1E-3</v>
      </c>
      <c r="O48" s="8" t="s">
        <v>287</v>
      </c>
      <c r="P48" s="8">
        <v>8.1000000000000003E-2</v>
      </c>
      <c r="Q48" s="8">
        <v>-2E-3</v>
      </c>
      <c r="S48" s="8" t="s">
        <v>314</v>
      </c>
      <c r="T48" s="8">
        <v>-8.1000000000000003E-2</v>
      </c>
      <c r="U48" s="8">
        <v>2E-3</v>
      </c>
      <c r="W48" s="8" t="s">
        <v>338</v>
      </c>
      <c r="X48" s="8">
        <v>-7.6999999999999999E-2</v>
      </c>
      <c r="Y48" s="8">
        <v>-1E-3</v>
      </c>
    </row>
    <row r="49" spans="11:25" ht="18.600000000000001" customHeight="1" x14ac:dyDescent="0.3">
      <c r="K49" s="8" t="s">
        <v>264</v>
      </c>
      <c r="L49" s="8">
        <v>7.6999999999999999E-2</v>
      </c>
      <c r="M49" s="8">
        <v>5.0000000000000001E-3</v>
      </c>
      <c r="O49" s="8" t="s">
        <v>288</v>
      </c>
      <c r="P49" s="8">
        <v>8.1000000000000003E-2</v>
      </c>
      <c r="Q49" s="8">
        <v>-8.9999999999999993E-3</v>
      </c>
      <c r="S49" s="8" t="s">
        <v>315</v>
      </c>
      <c r="T49" s="8">
        <v>-8.1000000000000003E-2</v>
      </c>
      <c r="U49" s="8">
        <v>8.9999999999999993E-3</v>
      </c>
      <c r="W49" s="8" t="s">
        <v>339</v>
      </c>
      <c r="X49" s="8">
        <v>-7.6999999999999999E-2</v>
      </c>
      <c r="Y49" s="8">
        <v>-5.0000000000000001E-3</v>
      </c>
    </row>
    <row r="50" spans="11:25" ht="18.600000000000001" customHeight="1" x14ac:dyDescent="0.3">
      <c r="K50" s="8" t="s">
        <v>265</v>
      </c>
      <c r="L50" s="8">
        <v>0.08</v>
      </c>
      <c r="M50" s="8">
        <v>-5.0000000000000001E-3</v>
      </c>
      <c r="O50" s="8" t="s">
        <v>289</v>
      </c>
      <c r="P50" s="8">
        <v>7.4999999999999997E-2</v>
      </c>
      <c r="Q50" s="8">
        <v>8.9999999999999993E-3</v>
      </c>
      <c r="S50" s="8" t="s">
        <v>316</v>
      </c>
      <c r="T50" s="8">
        <v>-7.4999999999999997E-2</v>
      </c>
      <c r="U50" s="8">
        <v>-8.9999999999999993E-3</v>
      </c>
      <c r="W50" s="8" t="s">
        <v>340</v>
      </c>
      <c r="X50" s="8">
        <v>-0.08</v>
      </c>
      <c r="Y50" s="8">
        <v>5.0000000000000001E-3</v>
      </c>
    </row>
    <row r="51" spans="11:25" ht="18.600000000000001" customHeight="1" x14ac:dyDescent="0.3">
      <c r="K51" s="8" t="s">
        <v>266</v>
      </c>
      <c r="L51" s="8">
        <v>0.08</v>
      </c>
      <c r="M51" s="8">
        <v>-1E-3</v>
      </c>
      <c r="O51" s="8" t="s">
        <v>290</v>
      </c>
      <c r="P51" s="8">
        <v>7.4999999999999997E-2</v>
      </c>
      <c r="Q51" s="8">
        <v>2E-3</v>
      </c>
      <c r="S51" s="8" t="s">
        <v>317</v>
      </c>
      <c r="T51" s="8">
        <v>-7.4999999999999997E-2</v>
      </c>
      <c r="U51" s="8">
        <v>-2E-3</v>
      </c>
      <c r="W51" s="8" t="s">
        <v>341</v>
      </c>
      <c r="X51" s="8">
        <v>-0.08</v>
      </c>
      <c r="Y51" s="8">
        <v>1E-3</v>
      </c>
    </row>
    <row r="52" spans="11:25" ht="18.600000000000001" customHeight="1" x14ac:dyDescent="0.3">
      <c r="K52" s="8" t="s">
        <v>267</v>
      </c>
      <c r="L52" s="8">
        <v>0.08</v>
      </c>
      <c r="M52" s="8">
        <v>1E-3</v>
      </c>
      <c r="O52" s="8" t="s">
        <v>291</v>
      </c>
      <c r="P52" s="8">
        <v>7.4999999999999997E-2</v>
      </c>
      <c r="Q52" s="8">
        <v>-2E-3</v>
      </c>
      <c r="S52" s="8" t="s">
        <v>318</v>
      </c>
      <c r="T52" s="8">
        <v>-7.4999999999999997E-2</v>
      </c>
      <c r="U52" s="8">
        <v>2E-3</v>
      </c>
      <c r="W52" s="8" t="s">
        <v>342</v>
      </c>
      <c r="X52" s="8">
        <v>-0.08</v>
      </c>
      <c r="Y52" s="8">
        <v>-1E-3</v>
      </c>
    </row>
    <row r="53" spans="11:25" ht="18.600000000000001" customHeight="1" x14ac:dyDescent="0.3">
      <c r="K53" s="8" t="s">
        <v>268</v>
      </c>
      <c r="L53" s="8">
        <v>0.08</v>
      </c>
      <c r="M53" s="8">
        <v>5.0000000000000001E-3</v>
      </c>
      <c r="O53" s="8" t="s">
        <v>292</v>
      </c>
      <c r="P53" s="8">
        <v>7.4999999999999997E-2</v>
      </c>
      <c r="Q53" s="8">
        <v>-8.9999999999999993E-3</v>
      </c>
      <c r="S53" s="8" t="s">
        <v>319</v>
      </c>
      <c r="T53" s="8">
        <v>-7.4999999999999997E-2</v>
      </c>
      <c r="U53" s="8">
        <v>8.9999999999999993E-3</v>
      </c>
      <c r="W53" s="8" t="s">
        <v>343</v>
      </c>
      <c r="X53" s="8">
        <v>-0.08</v>
      </c>
      <c r="Y53" s="8">
        <v>-5.0000000000000001E-3</v>
      </c>
    </row>
    <row r="54" spans="11:25" ht="18.600000000000001" customHeight="1" x14ac:dyDescent="0.3">
      <c r="K54" s="8" t="s">
        <v>269</v>
      </c>
      <c r="L54" s="8">
        <v>8.4000000000000005E-2</v>
      </c>
      <c r="M54" s="8">
        <v>-5.0000000000000001E-3</v>
      </c>
      <c r="O54" s="8" t="s">
        <v>293</v>
      </c>
      <c r="P54" s="8">
        <v>6.8000000000000005E-2</v>
      </c>
      <c r="Q54" s="8">
        <v>8.9999999999999993E-3</v>
      </c>
      <c r="S54" s="8" t="s">
        <v>320</v>
      </c>
      <c r="T54" s="8">
        <v>-6.8000000000000005E-2</v>
      </c>
      <c r="U54" s="8">
        <v>-8.9999999999999993E-3</v>
      </c>
      <c r="W54" s="8" t="s">
        <v>344</v>
      </c>
      <c r="X54" s="8">
        <v>-8.4000000000000005E-2</v>
      </c>
      <c r="Y54" s="8">
        <v>5.0000000000000001E-3</v>
      </c>
    </row>
    <row r="55" spans="11:25" ht="18.600000000000001" customHeight="1" x14ac:dyDescent="0.3">
      <c r="K55" s="8" t="s">
        <v>270</v>
      </c>
      <c r="L55" s="8">
        <v>8.4000000000000005E-2</v>
      </c>
      <c r="M55" s="8">
        <v>-1E-3</v>
      </c>
      <c r="O55" s="8" t="s">
        <v>294</v>
      </c>
      <c r="P55" s="8">
        <v>6.8000000000000005E-2</v>
      </c>
      <c r="Q55" s="8">
        <v>2E-3</v>
      </c>
      <c r="S55" s="8" t="s">
        <v>321</v>
      </c>
      <c r="T55" s="8">
        <v>-6.8000000000000005E-2</v>
      </c>
      <c r="U55" s="8">
        <v>-2E-3</v>
      </c>
      <c r="W55" s="8" t="s">
        <v>345</v>
      </c>
      <c r="X55" s="8">
        <v>-8.4000000000000005E-2</v>
      </c>
      <c r="Y55" s="8">
        <v>1E-3</v>
      </c>
    </row>
    <row r="56" spans="11:25" ht="18.600000000000001" customHeight="1" x14ac:dyDescent="0.3">
      <c r="K56" s="8" t="s">
        <v>271</v>
      </c>
      <c r="L56" s="8">
        <v>8.4000000000000005E-2</v>
      </c>
      <c r="M56" s="8">
        <v>1E-3</v>
      </c>
      <c r="O56" s="8" t="s">
        <v>295</v>
      </c>
      <c r="P56" s="8">
        <v>6.8000000000000005E-2</v>
      </c>
      <c r="Q56" s="8">
        <v>-2E-3</v>
      </c>
      <c r="S56" s="8" t="s">
        <v>322</v>
      </c>
      <c r="T56" s="8">
        <v>-6.8000000000000005E-2</v>
      </c>
      <c r="U56" s="8">
        <v>2E-3</v>
      </c>
      <c r="W56" s="8" t="s">
        <v>346</v>
      </c>
      <c r="X56" s="8">
        <v>-8.4000000000000005E-2</v>
      </c>
      <c r="Y56" s="8">
        <v>-1E-3</v>
      </c>
    </row>
    <row r="57" spans="11:25" ht="18.600000000000001" customHeight="1" x14ac:dyDescent="0.3">
      <c r="K57" s="8" t="s">
        <v>272</v>
      </c>
      <c r="L57" s="8">
        <v>8.4000000000000005E-2</v>
      </c>
      <c r="M57" s="8">
        <v>5.0000000000000001E-3</v>
      </c>
      <c r="O57" s="8" t="s">
        <v>296</v>
      </c>
      <c r="P57" s="8">
        <v>6.8000000000000005E-2</v>
      </c>
      <c r="Q57" s="8">
        <v>-8.9999999999999993E-3</v>
      </c>
      <c r="S57" s="8" t="s">
        <v>323</v>
      </c>
      <c r="T57" s="8">
        <v>-6.8000000000000005E-2</v>
      </c>
      <c r="U57" s="8">
        <v>8.9999999999999993E-3</v>
      </c>
      <c r="W57" s="8" t="s">
        <v>347</v>
      </c>
      <c r="X57" s="8">
        <v>-8.4000000000000005E-2</v>
      </c>
      <c r="Y57" s="8">
        <v>-5.0000000000000001E-3</v>
      </c>
    </row>
    <row r="58" spans="11:25" ht="18.600000000000001" customHeight="1" x14ac:dyDescent="0.3">
      <c r="K58" s="116" t="s">
        <v>273</v>
      </c>
      <c r="L58" s="116">
        <v>8.5999999999999993E-2</v>
      </c>
      <c r="M58" s="116">
        <v>-5.0000000000000001E-3</v>
      </c>
      <c r="O58" s="8" t="s">
        <v>297</v>
      </c>
      <c r="P58" s="8">
        <v>6.5000000000000002E-2</v>
      </c>
      <c r="Q58" s="8">
        <v>8.9999999999999993E-3</v>
      </c>
      <c r="S58" s="8" t="s">
        <v>324</v>
      </c>
      <c r="T58" s="8">
        <v>-6.5000000000000002E-2</v>
      </c>
      <c r="U58" s="8">
        <v>-8.9999999999999993E-3</v>
      </c>
      <c r="W58" s="116" t="s">
        <v>348</v>
      </c>
      <c r="X58" s="116">
        <v>-8.5999999999999993E-2</v>
      </c>
      <c r="Y58" s="116">
        <v>5.0000000000000001E-3</v>
      </c>
    </row>
    <row r="59" spans="11:25" ht="18.600000000000001" customHeight="1" x14ac:dyDescent="0.3">
      <c r="K59" s="8" t="s">
        <v>274</v>
      </c>
      <c r="L59" s="8">
        <v>8.5999999999999993E-2</v>
      </c>
      <c r="M59" s="8">
        <v>-1E-3</v>
      </c>
      <c r="O59" s="8" t="s">
        <v>298</v>
      </c>
      <c r="P59" s="8">
        <v>6.5000000000000002E-2</v>
      </c>
      <c r="Q59" s="8">
        <v>2E-3</v>
      </c>
      <c r="S59" s="8" t="s">
        <v>325</v>
      </c>
      <c r="T59" s="8">
        <v>-6.5000000000000002E-2</v>
      </c>
      <c r="U59" s="8">
        <v>-2E-3</v>
      </c>
      <c r="W59" s="8" t="s">
        <v>349</v>
      </c>
      <c r="X59" s="8">
        <v>-8.5999999999999993E-2</v>
      </c>
      <c r="Y59" s="8">
        <v>1E-3</v>
      </c>
    </row>
    <row r="60" spans="11:25" ht="18.600000000000001" customHeight="1" x14ac:dyDescent="0.3">
      <c r="K60" s="8" t="s">
        <v>275</v>
      </c>
      <c r="L60" s="8">
        <v>8.5999999999999993E-2</v>
      </c>
      <c r="M60" s="8">
        <v>1E-3</v>
      </c>
      <c r="O60" s="8" t="s">
        <v>299</v>
      </c>
      <c r="P60" s="8">
        <v>6.5000000000000002E-2</v>
      </c>
      <c r="Q60" s="8">
        <v>-2E-3</v>
      </c>
      <c r="S60" s="8" t="s">
        <v>326</v>
      </c>
      <c r="T60" s="8">
        <v>-6.5000000000000002E-2</v>
      </c>
      <c r="U60" s="8">
        <v>2E-3</v>
      </c>
      <c r="W60" s="8" t="s">
        <v>350</v>
      </c>
      <c r="X60" s="8">
        <v>-8.5999999999999993E-2</v>
      </c>
      <c r="Y60" s="8">
        <v>-1E-3</v>
      </c>
    </row>
    <row r="61" spans="11:25" ht="18.600000000000001" customHeight="1" x14ac:dyDescent="0.3">
      <c r="K61" s="8" t="s">
        <v>276</v>
      </c>
      <c r="L61" s="8">
        <v>8.5999999999999993E-2</v>
      </c>
      <c r="M61" s="8">
        <v>5.0000000000000001E-3</v>
      </c>
      <c r="O61" s="8" t="s">
        <v>300</v>
      </c>
      <c r="P61" s="8">
        <v>6.5000000000000002E-2</v>
      </c>
      <c r="Q61" s="8">
        <v>-8.9999999999999993E-3</v>
      </c>
      <c r="S61" s="8" t="s">
        <v>327</v>
      </c>
      <c r="T61" s="8">
        <v>-6.5000000000000002E-2</v>
      </c>
      <c r="U61" s="8">
        <v>8.9999999999999993E-3</v>
      </c>
      <c r="W61" s="8" t="s">
        <v>351</v>
      </c>
      <c r="X61" s="8">
        <v>-8.5999999999999993E-2</v>
      </c>
      <c r="Y61" s="8">
        <v>-5.0000000000000001E-3</v>
      </c>
    </row>
    <row r="62" spans="11:25" ht="18.600000000000001" customHeight="1" x14ac:dyDescent="0.3">
      <c r="K62" s="151" t="s">
        <v>175</v>
      </c>
      <c r="L62" s="117" cm="1">
        <f t="array" ref="L62">MAX(ABS(L38:L61))</f>
        <v>8.5999999999999993E-2</v>
      </c>
      <c r="M62" s="117" cm="1">
        <f t="array" ref="M62">MAX(ABS(M38:M61))</f>
        <v>5.0000000000000001E-3</v>
      </c>
      <c r="O62" s="151" t="s">
        <v>175</v>
      </c>
      <c r="P62" s="117" cm="1">
        <f t="array" ref="P62">MAX(ABS(P38:P61))</f>
        <v>9.2999999999999999E-2</v>
      </c>
      <c r="Q62" s="117" cm="1">
        <f t="array" ref="Q62">MAX(ABS(Q38:Q61))</f>
        <v>8.9999999999999993E-3</v>
      </c>
      <c r="S62" s="151" t="s">
        <v>175</v>
      </c>
      <c r="T62" s="117" cm="1">
        <f t="array" ref="T62">MAX(ABS(T38:T61))</f>
        <v>9.2999999999999999E-2</v>
      </c>
      <c r="U62" s="117" cm="1">
        <f t="array" ref="U62">MAX(ABS(U38:U61))</f>
        <v>8.9999999999999993E-3</v>
      </c>
      <c r="W62" s="151" t="s">
        <v>175</v>
      </c>
      <c r="X62" s="117" cm="1">
        <f t="array" ref="X62">MAX(ABS(X38:X61))</f>
        <v>8.5999999999999993E-2</v>
      </c>
      <c r="Y62" s="117" cm="1">
        <f t="array" ref="Y62">MAX(ABS(Y38:Y61))</f>
        <v>5.0000000000000001E-3</v>
      </c>
    </row>
    <row r="63" spans="11:25" ht="18.600000000000001" customHeight="1" x14ac:dyDescent="0.3"/>
    <row r="64" spans="11:25" ht="18.600000000000001" customHeight="1" x14ac:dyDescent="0.3"/>
    <row r="65" spans="11:25" ht="18.600000000000001" customHeight="1" x14ac:dyDescent="0.3"/>
    <row r="66" spans="11:25" ht="18.600000000000001" customHeight="1" x14ac:dyDescent="0.3">
      <c r="K66" s="198" t="s">
        <v>376</v>
      </c>
      <c r="L66" s="198"/>
      <c r="M66" s="198"/>
      <c r="O66" s="198" t="s">
        <v>377</v>
      </c>
      <c r="P66" s="198"/>
      <c r="Q66" s="198"/>
      <c r="S66" s="198" t="s">
        <v>402</v>
      </c>
      <c r="T66" s="198"/>
      <c r="U66" s="198"/>
      <c r="W66" s="198" t="s">
        <v>451</v>
      </c>
      <c r="X66" s="198"/>
      <c r="Y66" s="198"/>
    </row>
    <row r="67" spans="11:25" ht="18.600000000000001" customHeight="1" x14ac:dyDescent="0.3">
      <c r="K67" s="151" t="s">
        <v>148</v>
      </c>
      <c r="L67" s="151" t="s">
        <v>149</v>
      </c>
      <c r="M67" s="151" t="s">
        <v>150</v>
      </c>
      <c r="O67" s="151" t="s">
        <v>148</v>
      </c>
      <c r="P67" s="151" t="s">
        <v>149</v>
      </c>
      <c r="Q67" s="151" t="s">
        <v>150</v>
      </c>
      <c r="S67" s="151" t="s">
        <v>148</v>
      </c>
      <c r="T67" s="151" t="s">
        <v>149</v>
      </c>
      <c r="U67" s="151" t="s">
        <v>150</v>
      </c>
      <c r="W67" s="151" t="s">
        <v>148</v>
      </c>
      <c r="X67" s="151" t="s">
        <v>149</v>
      </c>
      <c r="Y67" s="151" t="s">
        <v>150</v>
      </c>
    </row>
    <row r="68" spans="11:25" ht="18.600000000000001" customHeight="1" x14ac:dyDescent="0.3">
      <c r="K68" s="8" t="s">
        <v>352</v>
      </c>
      <c r="L68" s="8">
        <v>-7.0000000000000001E-3</v>
      </c>
      <c r="M68" s="8">
        <v>7.0999999999999994E-2</v>
      </c>
      <c r="O68" s="116" t="s">
        <v>378</v>
      </c>
      <c r="P68" s="116">
        <v>7.0000000000000001E-3</v>
      </c>
      <c r="Q68" s="116">
        <v>7.9000000000000001E-2</v>
      </c>
      <c r="S68" s="116" t="s">
        <v>403</v>
      </c>
      <c r="T68" s="116">
        <v>-7.0000000000000001E-3</v>
      </c>
      <c r="U68" s="116">
        <v>-7.9000000000000001E-2</v>
      </c>
      <c r="W68" s="8" t="s">
        <v>427</v>
      </c>
      <c r="X68" s="8">
        <v>7.0000000000000001E-3</v>
      </c>
      <c r="Y68" s="8">
        <v>-7.0999999999999994E-2</v>
      </c>
    </row>
    <row r="69" spans="11:25" ht="18.600000000000001" customHeight="1" x14ac:dyDescent="0.3">
      <c r="K69" s="8" t="s">
        <v>353</v>
      </c>
      <c r="L69" s="8">
        <v>-7.0000000000000001E-3</v>
      </c>
      <c r="M69" s="8">
        <v>7.3999999999999996E-2</v>
      </c>
      <c r="O69" s="8" t="s">
        <v>379</v>
      </c>
      <c r="P69" s="8">
        <v>7.0000000000000001E-3</v>
      </c>
      <c r="Q69" s="8">
        <v>7.5999999999999998E-2</v>
      </c>
      <c r="S69" s="8" t="s">
        <v>404</v>
      </c>
      <c r="T69" s="8">
        <v>-7.0000000000000001E-3</v>
      </c>
      <c r="U69" s="8">
        <v>-7.5999999999999998E-2</v>
      </c>
      <c r="W69" s="8" t="s">
        <v>428</v>
      </c>
      <c r="X69" s="8">
        <v>7.0000000000000001E-3</v>
      </c>
      <c r="Y69" s="8">
        <v>-7.3999999999999996E-2</v>
      </c>
    </row>
    <row r="70" spans="11:25" ht="18.600000000000001" customHeight="1" x14ac:dyDescent="0.3">
      <c r="K70" s="8" t="s">
        <v>354</v>
      </c>
      <c r="L70" s="8">
        <v>-7.0000000000000001E-3</v>
      </c>
      <c r="M70" s="8">
        <v>7.5999999999999998E-2</v>
      </c>
      <c r="O70" s="8" t="s">
        <v>380</v>
      </c>
      <c r="P70" s="8">
        <v>7.0000000000000001E-3</v>
      </c>
      <c r="Q70" s="8">
        <v>7.3999999999999996E-2</v>
      </c>
      <c r="S70" s="8" t="s">
        <v>405</v>
      </c>
      <c r="T70" s="8">
        <v>-7.0000000000000001E-3</v>
      </c>
      <c r="U70" s="8">
        <v>-7.3999999999999996E-2</v>
      </c>
      <c r="W70" s="8" t="s">
        <v>429</v>
      </c>
      <c r="X70" s="8">
        <v>7.0000000000000001E-3</v>
      </c>
      <c r="Y70" s="8">
        <v>-7.5999999999999998E-2</v>
      </c>
    </row>
    <row r="71" spans="11:25" ht="18.600000000000001" customHeight="1" x14ac:dyDescent="0.3">
      <c r="K71" s="116" t="s">
        <v>355</v>
      </c>
      <c r="L71" s="116">
        <v>-7.0000000000000001E-3</v>
      </c>
      <c r="M71" s="116">
        <v>7.9000000000000001E-2</v>
      </c>
      <c r="O71" s="8" t="s">
        <v>381</v>
      </c>
      <c r="P71" s="8">
        <v>7.0000000000000001E-3</v>
      </c>
      <c r="Q71" s="8">
        <v>7.0999999999999994E-2</v>
      </c>
      <c r="S71" s="8" t="s">
        <v>406</v>
      </c>
      <c r="T71" s="8">
        <v>-7.0000000000000001E-3</v>
      </c>
      <c r="U71" s="8">
        <v>-7.0999999999999994E-2</v>
      </c>
      <c r="W71" s="116" t="s">
        <v>430</v>
      </c>
      <c r="X71" s="116">
        <v>7.0000000000000001E-3</v>
      </c>
      <c r="Y71" s="116">
        <v>-7.9000000000000001E-2</v>
      </c>
    </row>
    <row r="72" spans="11:25" ht="18.600000000000001" customHeight="1" x14ac:dyDescent="0.3">
      <c r="K72" s="8" t="s">
        <v>356</v>
      </c>
      <c r="L72" s="8">
        <v>-4.0000000000000001E-3</v>
      </c>
      <c r="M72" s="8">
        <v>7.0999999999999994E-2</v>
      </c>
      <c r="O72" s="8" t="s">
        <v>382</v>
      </c>
      <c r="P72" s="8">
        <v>4.0000000000000001E-3</v>
      </c>
      <c r="Q72" s="8">
        <v>7.9000000000000001E-2</v>
      </c>
      <c r="S72" s="8" t="s">
        <v>407</v>
      </c>
      <c r="T72" s="8">
        <v>-4.0000000000000001E-3</v>
      </c>
      <c r="U72" s="8">
        <v>-7.9000000000000001E-2</v>
      </c>
      <c r="W72" s="8" t="s">
        <v>431</v>
      </c>
      <c r="X72" s="8">
        <v>4.0000000000000001E-3</v>
      </c>
      <c r="Y72" s="8">
        <v>-7.0999999999999994E-2</v>
      </c>
    </row>
    <row r="73" spans="11:25" ht="18.600000000000001" customHeight="1" x14ac:dyDescent="0.3">
      <c r="K73" s="8" t="s">
        <v>357</v>
      </c>
      <c r="L73" s="8">
        <v>-4.0000000000000001E-3</v>
      </c>
      <c r="M73" s="8">
        <v>7.3999999999999996E-2</v>
      </c>
      <c r="O73" s="8" t="s">
        <v>383</v>
      </c>
      <c r="P73" s="8">
        <v>4.0000000000000001E-3</v>
      </c>
      <c r="Q73" s="8">
        <v>7.5999999999999998E-2</v>
      </c>
      <c r="S73" s="8" t="s">
        <v>408</v>
      </c>
      <c r="T73" s="8">
        <v>-4.0000000000000001E-3</v>
      </c>
      <c r="U73" s="8">
        <v>-7.5999999999999998E-2</v>
      </c>
      <c r="W73" s="8" t="s">
        <v>432</v>
      </c>
      <c r="X73" s="8">
        <v>4.0000000000000001E-3</v>
      </c>
      <c r="Y73" s="8">
        <v>-7.3999999999999996E-2</v>
      </c>
    </row>
    <row r="74" spans="11:25" ht="18.600000000000001" customHeight="1" x14ac:dyDescent="0.3">
      <c r="K74" s="8" t="s">
        <v>358</v>
      </c>
      <c r="L74" s="8">
        <v>-4.0000000000000001E-3</v>
      </c>
      <c r="M74" s="8">
        <v>7.5999999999999998E-2</v>
      </c>
      <c r="O74" s="8" t="s">
        <v>384</v>
      </c>
      <c r="P74" s="8">
        <v>4.0000000000000001E-3</v>
      </c>
      <c r="Q74" s="8">
        <v>7.3999999999999996E-2</v>
      </c>
      <c r="S74" s="8" t="s">
        <v>409</v>
      </c>
      <c r="T74" s="8">
        <v>-4.0000000000000001E-3</v>
      </c>
      <c r="U74" s="8">
        <v>-7.3999999999999996E-2</v>
      </c>
      <c r="W74" s="8" t="s">
        <v>433</v>
      </c>
      <c r="X74" s="8">
        <v>4.0000000000000001E-3</v>
      </c>
      <c r="Y74" s="8">
        <v>-7.5999999999999998E-2</v>
      </c>
    </row>
    <row r="75" spans="11:25" ht="18.600000000000001" customHeight="1" x14ac:dyDescent="0.3">
      <c r="K75" s="8" t="s">
        <v>359</v>
      </c>
      <c r="L75" s="8">
        <v>-4.0000000000000001E-3</v>
      </c>
      <c r="M75" s="8">
        <v>7.9000000000000001E-2</v>
      </c>
      <c r="O75" s="8" t="s">
        <v>385</v>
      </c>
      <c r="P75" s="8">
        <v>4.0000000000000001E-3</v>
      </c>
      <c r="Q75" s="8">
        <v>7.0999999999999994E-2</v>
      </c>
      <c r="S75" s="8" t="s">
        <v>410</v>
      </c>
      <c r="T75" s="8">
        <v>-4.0000000000000001E-3</v>
      </c>
      <c r="U75" s="8">
        <v>-7.0999999999999994E-2</v>
      </c>
      <c r="W75" s="8" t="s">
        <v>434</v>
      </c>
      <c r="X75" s="8">
        <v>4.0000000000000001E-3</v>
      </c>
      <c r="Y75" s="8">
        <v>-7.9000000000000001E-2</v>
      </c>
    </row>
    <row r="76" spans="11:25" ht="18.600000000000001" customHeight="1" x14ac:dyDescent="0.3">
      <c r="K76" s="8" t="s">
        <v>360</v>
      </c>
      <c r="L76" s="8">
        <v>-1E-3</v>
      </c>
      <c r="M76" s="8">
        <v>7.0999999999999994E-2</v>
      </c>
      <c r="O76" s="8" t="s">
        <v>386</v>
      </c>
      <c r="P76" s="8">
        <v>1E-3</v>
      </c>
      <c r="Q76" s="8">
        <v>7.9000000000000001E-2</v>
      </c>
      <c r="S76" s="8" t="s">
        <v>411</v>
      </c>
      <c r="T76" s="8">
        <v>-1E-3</v>
      </c>
      <c r="U76" s="8">
        <v>-7.9000000000000001E-2</v>
      </c>
      <c r="W76" s="8" t="s">
        <v>435</v>
      </c>
      <c r="X76" s="8">
        <v>1E-3</v>
      </c>
      <c r="Y76" s="8">
        <v>-7.0999999999999994E-2</v>
      </c>
    </row>
    <row r="77" spans="11:25" ht="18.600000000000001" customHeight="1" x14ac:dyDescent="0.3">
      <c r="K77" s="8" t="s">
        <v>361</v>
      </c>
      <c r="L77" s="8">
        <v>-1E-3</v>
      </c>
      <c r="M77" s="8">
        <v>7.3999999999999996E-2</v>
      </c>
      <c r="O77" s="8" t="s">
        <v>387</v>
      </c>
      <c r="P77" s="8">
        <v>1E-3</v>
      </c>
      <c r="Q77" s="8">
        <v>7.5999999999999998E-2</v>
      </c>
      <c r="S77" s="8" t="s">
        <v>412</v>
      </c>
      <c r="T77" s="8">
        <v>-1E-3</v>
      </c>
      <c r="U77" s="8">
        <v>-7.5999999999999998E-2</v>
      </c>
      <c r="W77" s="8" t="s">
        <v>436</v>
      </c>
      <c r="X77" s="8">
        <v>1E-3</v>
      </c>
      <c r="Y77" s="8">
        <v>-7.3999999999999996E-2</v>
      </c>
    </row>
    <row r="78" spans="11:25" ht="18.600000000000001" customHeight="1" x14ac:dyDescent="0.3">
      <c r="K78" s="8" t="s">
        <v>362</v>
      </c>
      <c r="L78" s="8">
        <v>-1E-3</v>
      </c>
      <c r="M78" s="8">
        <v>7.5999999999999998E-2</v>
      </c>
      <c r="O78" s="8" t="s">
        <v>388</v>
      </c>
      <c r="P78" s="8">
        <v>1E-3</v>
      </c>
      <c r="Q78" s="8">
        <v>7.3999999999999996E-2</v>
      </c>
      <c r="S78" s="8" t="s">
        <v>413</v>
      </c>
      <c r="T78" s="8">
        <v>-1E-3</v>
      </c>
      <c r="U78" s="8">
        <v>-7.3999999999999996E-2</v>
      </c>
      <c r="W78" s="8" t="s">
        <v>437</v>
      </c>
      <c r="X78" s="8">
        <v>1E-3</v>
      </c>
      <c r="Y78" s="8">
        <v>-7.5999999999999998E-2</v>
      </c>
    </row>
    <row r="79" spans="11:25" ht="18.600000000000001" customHeight="1" x14ac:dyDescent="0.3">
      <c r="K79" s="8" t="s">
        <v>363</v>
      </c>
      <c r="L79" s="8">
        <v>-1E-3</v>
      </c>
      <c r="M79" s="8">
        <v>7.9000000000000001E-2</v>
      </c>
      <c r="O79" s="8" t="s">
        <v>389</v>
      </c>
      <c r="P79" s="8">
        <v>1E-3</v>
      </c>
      <c r="Q79" s="8">
        <v>7.0999999999999994E-2</v>
      </c>
      <c r="S79" s="8" t="s">
        <v>414</v>
      </c>
      <c r="T79" s="8">
        <v>-1E-3</v>
      </c>
      <c r="U79" s="8">
        <v>-7.0999999999999994E-2</v>
      </c>
      <c r="W79" s="8" t="s">
        <v>438</v>
      </c>
      <c r="X79" s="8">
        <v>1E-3</v>
      </c>
      <c r="Y79" s="8">
        <v>-7.9000000000000001E-2</v>
      </c>
    </row>
    <row r="80" spans="11:25" ht="18.600000000000001" customHeight="1" x14ac:dyDescent="0.3">
      <c r="K80" s="8" t="s">
        <v>364</v>
      </c>
      <c r="L80" s="8">
        <v>2E-3</v>
      </c>
      <c r="M80" s="8">
        <v>7.0999999999999994E-2</v>
      </c>
      <c r="O80" s="8" t="s">
        <v>390</v>
      </c>
      <c r="P80" s="8">
        <v>-2E-3</v>
      </c>
      <c r="Q80" s="8">
        <v>7.9000000000000001E-2</v>
      </c>
      <c r="S80" s="8" t="s">
        <v>415</v>
      </c>
      <c r="T80" s="8">
        <v>2E-3</v>
      </c>
      <c r="U80" s="8">
        <v>-7.9000000000000001E-2</v>
      </c>
      <c r="W80" s="8" t="s">
        <v>439</v>
      </c>
      <c r="X80" s="8">
        <v>-2E-3</v>
      </c>
      <c r="Y80" s="8">
        <v>-7.0999999999999994E-2</v>
      </c>
    </row>
    <row r="81" spans="11:25" ht="18.600000000000001" customHeight="1" x14ac:dyDescent="0.3">
      <c r="K81" s="8" t="s">
        <v>365</v>
      </c>
      <c r="L81" s="8">
        <v>2E-3</v>
      </c>
      <c r="M81" s="8">
        <v>7.3999999999999996E-2</v>
      </c>
      <c r="O81" s="8" t="s">
        <v>391</v>
      </c>
      <c r="P81" s="8">
        <v>-2E-3</v>
      </c>
      <c r="Q81" s="8">
        <v>7.5999999999999998E-2</v>
      </c>
      <c r="S81" s="8" t="s">
        <v>416</v>
      </c>
      <c r="T81" s="8">
        <v>2E-3</v>
      </c>
      <c r="U81" s="8">
        <v>-7.5999999999999998E-2</v>
      </c>
      <c r="W81" s="8" t="s">
        <v>440</v>
      </c>
      <c r="X81" s="8">
        <v>-2E-3</v>
      </c>
      <c r="Y81" s="8">
        <v>-7.3999999999999996E-2</v>
      </c>
    </row>
    <row r="82" spans="11:25" ht="18.600000000000001" customHeight="1" x14ac:dyDescent="0.3">
      <c r="K82" s="8" t="s">
        <v>366</v>
      </c>
      <c r="L82" s="8">
        <v>2E-3</v>
      </c>
      <c r="M82" s="8">
        <v>7.5999999999999998E-2</v>
      </c>
      <c r="O82" s="8" t="s">
        <v>392</v>
      </c>
      <c r="P82" s="8">
        <v>-2E-3</v>
      </c>
      <c r="Q82" s="8">
        <v>7.3999999999999996E-2</v>
      </c>
      <c r="S82" s="8" t="s">
        <v>417</v>
      </c>
      <c r="T82" s="8">
        <v>2E-3</v>
      </c>
      <c r="U82" s="8">
        <v>-7.3999999999999996E-2</v>
      </c>
      <c r="W82" s="8" t="s">
        <v>441</v>
      </c>
      <c r="X82" s="8">
        <v>-2E-3</v>
      </c>
      <c r="Y82" s="8">
        <v>-7.5999999999999998E-2</v>
      </c>
    </row>
    <row r="83" spans="11:25" ht="18.600000000000001" customHeight="1" x14ac:dyDescent="0.3">
      <c r="K83" s="8" t="s">
        <v>367</v>
      </c>
      <c r="L83" s="8">
        <v>2E-3</v>
      </c>
      <c r="M83" s="8">
        <v>7.9000000000000001E-2</v>
      </c>
      <c r="O83" s="8" t="s">
        <v>393</v>
      </c>
      <c r="P83" s="8">
        <v>-2E-3</v>
      </c>
      <c r="Q83" s="8">
        <v>7.0999999999999994E-2</v>
      </c>
      <c r="S83" s="8" t="s">
        <v>418</v>
      </c>
      <c r="T83" s="8">
        <v>2E-3</v>
      </c>
      <c r="U83" s="8">
        <v>-7.0999999999999994E-2</v>
      </c>
      <c r="W83" s="8" t="s">
        <v>442</v>
      </c>
      <c r="X83" s="8">
        <v>-2E-3</v>
      </c>
      <c r="Y83" s="8">
        <v>-7.9000000000000001E-2</v>
      </c>
    </row>
    <row r="84" spans="11:25" ht="18.600000000000001" customHeight="1" x14ac:dyDescent="0.3">
      <c r="K84" s="8" t="s">
        <v>368</v>
      </c>
      <c r="L84" s="8">
        <v>5.0000000000000001E-3</v>
      </c>
      <c r="M84" s="8">
        <v>7.0999999999999994E-2</v>
      </c>
      <c r="O84" s="8" t="s">
        <v>394</v>
      </c>
      <c r="P84" s="8">
        <v>-5.0000000000000001E-3</v>
      </c>
      <c r="Q84" s="8">
        <v>7.9000000000000001E-2</v>
      </c>
      <c r="S84" s="8" t="s">
        <v>419</v>
      </c>
      <c r="T84" s="8">
        <v>5.0000000000000001E-3</v>
      </c>
      <c r="U84" s="8">
        <v>-7.9000000000000001E-2</v>
      </c>
      <c r="W84" s="8" t="s">
        <v>443</v>
      </c>
      <c r="X84" s="8">
        <v>-5.0000000000000001E-3</v>
      </c>
      <c r="Y84" s="8">
        <v>-7.0999999999999994E-2</v>
      </c>
    </row>
    <row r="85" spans="11:25" ht="18.600000000000001" customHeight="1" x14ac:dyDescent="0.3">
      <c r="K85" s="8" t="s">
        <v>369</v>
      </c>
      <c r="L85" s="8">
        <v>5.0000000000000001E-3</v>
      </c>
      <c r="M85" s="8">
        <v>7.3999999999999996E-2</v>
      </c>
      <c r="O85" s="8" t="s">
        <v>395</v>
      </c>
      <c r="P85" s="8">
        <v>-5.0000000000000001E-3</v>
      </c>
      <c r="Q85" s="8">
        <v>7.5999999999999998E-2</v>
      </c>
      <c r="S85" s="8" t="s">
        <v>420</v>
      </c>
      <c r="T85" s="8">
        <v>5.0000000000000001E-3</v>
      </c>
      <c r="U85" s="8">
        <v>-7.5999999999999998E-2</v>
      </c>
      <c r="W85" s="8" t="s">
        <v>444</v>
      </c>
      <c r="X85" s="8">
        <v>-5.0000000000000001E-3</v>
      </c>
      <c r="Y85" s="8">
        <v>-7.3999999999999996E-2</v>
      </c>
    </row>
    <row r="86" spans="11:25" ht="18.600000000000001" customHeight="1" x14ac:dyDescent="0.3">
      <c r="K86" s="8" t="s">
        <v>370</v>
      </c>
      <c r="L86" s="8">
        <v>5.0000000000000001E-3</v>
      </c>
      <c r="M86" s="8">
        <v>7.5999999999999998E-2</v>
      </c>
      <c r="O86" s="8" t="s">
        <v>396</v>
      </c>
      <c r="P86" s="8">
        <v>-5.0000000000000001E-3</v>
      </c>
      <c r="Q86" s="8">
        <v>7.3999999999999996E-2</v>
      </c>
      <c r="S86" s="8" t="s">
        <v>421</v>
      </c>
      <c r="T86" s="8">
        <v>5.0000000000000001E-3</v>
      </c>
      <c r="U86" s="8">
        <v>-7.3999999999999996E-2</v>
      </c>
      <c r="W86" s="8" t="s">
        <v>445</v>
      </c>
      <c r="X86" s="8">
        <v>-5.0000000000000001E-3</v>
      </c>
      <c r="Y86" s="8">
        <v>-7.5999999999999998E-2</v>
      </c>
    </row>
    <row r="87" spans="11:25" ht="18.600000000000001" customHeight="1" x14ac:dyDescent="0.3">
      <c r="K87" s="8" t="s">
        <v>371</v>
      </c>
      <c r="L87" s="8">
        <v>5.0000000000000001E-3</v>
      </c>
      <c r="M87" s="8">
        <v>7.9000000000000001E-2</v>
      </c>
      <c r="O87" s="8" t="s">
        <v>397</v>
      </c>
      <c r="P87" s="8">
        <v>-5.0000000000000001E-3</v>
      </c>
      <c r="Q87" s="8">
        <v>7.0999999999999994E-2</v>
      </c>
      <c r="S87" s="8" t="s">
        <v>422</v>
      </c>
      <c r="T87" s="8">
        <v>5.0000000000000001E-3</v>
      </c>
      <c r="U87" s="8">
        <v>-7.0999999999999994E-2</v>
      </c>
      <c r="W87" s="8" t="s">
        <v>446</v>
      </c>
      <c r="X87" s="8">
        <v>-5.0000000000000001E-3</v>
      </c>
      <c r="Y87" s="8">
        <v>-7.9000000000000001E-2</v>
      </c>
    </row>
    <row r="88" spans="11:25" ht="18.600000000000001" customHeight="1" x14ac:dyDescent="0.3">
      <c r="K88" s="8" t="s">
        <v>372</v>
      </c>
      <c r="L88" s="8">
        <v>6.0000000000000001E-3</v>
      </c>
      <c r="M88" s="8">
        <v>7.0999999999999994E-2</v>
      </c>
      <c r="O88" s="8" t="s">
        <v>398</v>
      </c>
      <c r="P88" s="8">
        <v>-6.0000000000000001E-3</v>
      </c>
      <c r="Q88" s="8">
        <v>7.9000000000000001E-2</v>
      </c>
      <c r="S88" s="8" t="s">
        <v>423</v>
      </c>
      <c r="T88" s="8">
        <v>6.0000000000000001E-3</v>
      </c>
      <c r="U88" s="8">
        <v>-7.9000000000000001E-2</v>
      </c>
      <c r="W88" s="8" t="s">
        <v>447</v>
      </c>
      <c r="X88" s="8">
        <v>-6.0000000000000001E-3</v>
      </c>
      <c r="Y88" s="8">
        <v>-7.0999999999999994E-2</v>
      </c>
    </row>
    <row r="89" spans="11:25" ht="18.600000000000001" customHeight="1" x14ac:dyDescent="0.3">
      <c r="K89" s="8" t="s">
        <v>373</v>
      </c>
      <c r="L89" s="8">
        <v>6.0000000000000001E-3</v>
      </c>
      <c r="M89" s="8">
        <v>7.3999999999999996E-2</v>
      </c>
      <c r="O89" s="8" t="s">
        <v>399</v>
      </c>
      <c r="P89" s="8">
        <v>-6.0000000000000001E-3</v>
      </c>
      <c r="Q89" s="8">
        <v>7.5999999999999998E-2</v>
      </c>
      <c r="S89" s="8" t="s">
        <v>424</v>
      </c>
      <c r="T89" s="8">
        <v>6.0000000000000001E-3</v>
      </c>
      <c r="U89" s="8">
        <v>-7.5999999999999998E-2</v>
      </c>
      <c r="W89" s="8" t="s">
        <v>448</v>
      </c>
      <c r="X89" s="8">
        <v>-6.0000000000000001E-3</v>
      </c>
      <c r="Y89" s="8">
        <v>-7.3999999999999996E-2</v>
      </c>
    </row>
    <row r="90" spans="11:25" ht="18.600000000000001" customHeight="1" x14ac:dyDescent="0.3">
      <c r="K90" s="8" t="s">
        <v>374</v>
      </c>
      <c r="L90" s="8">
        <v>6.0000000000000001E-3</v>
      </c>
      <c r="M90" s="8">
        <v>7.5999999999999998E-2</v>
      </c>
      <c r="O90" s="8" t="s">
        <v>400</v>
      </c>
      <c r="P90" s="8">
        <v>-6.0000000000000001E-3</v>
      </c>
      <c r="Q90" s="8">
        <v>7.3999999999999996E-2</v>
      </c>
      <c r="S90" s="8" t="s">
        <v>425</v>
      </c>
      <c r="T90" s="8">
        <v>6.0000000000000001E-3</v>
      </c>
      <c r="U90" s="8">
        <v>-7.3999999999999996E-2</v>
      </c>
      <c r="W90" s="8" t="s">
        <v>449</v>
      </c>
      <c r="X90" s="8">
        <v>-6.0000000000000001E-3</v>
      </c>
      <c r="Y90" s="8">
        <v>-7.5999999999999998E-2</v>
      </c>
    </row>
    <row r="91" spans="11:25" ht="18.600000000000001" customHeight="1" x14ac:dyDescent="0.3">
      <c r="K91" s="8" t="s">
        <v>375</v>
      </c>
      <c r="L91" s="8">
        <v>6.0000000000000001E-3</v>
      </c>
      <c r="M91" s="8">
        <v>7.9000000000000001E-2</v>
      </c>
      <c r="O91" s="8" t="s">
        <v>401</v>
      </c>
      <c r="P91" s="8">
        <v>-6.0000000000000001E-3</v>
      </c>
      <c r="Q91" s="8">
        <v>7.0999999999999994E-2</v>
      </c>
      <c r="S91" s="8" t="s">
        <v>426</v>
      </c>
      <c r="T91" s="8">
        <v>6.0000000000000001E-3</v>
      </c>
      <c r="U91" s="8">
        <v>-7.0999999999999994E-2</v>
      </c>
      <c r="W91" s="8" t="s">
        <v>450</v>
      </c>
      <c r="X91" s="8">
        <v>-6.0000000000000001E-3</v>
      </c>
      <c r="Y91" s="8">
        <v>-7.9000000000000001E-2</v>
      </c>
    </row>
    <row r="92" spans="11:25" ht="18.600000000000001" customHeight="1" x14ac:dyDescent="0.3">
      <c r="K92" s="151" t="s">
        <v>175</v>
      </c>
      <c r="L92" s="117" cm="1">
        <f t="array" ref="L92">MAX(ABS(L68:L91))</f>
        <v>7.0000000000000001E-3</v>
      </c>
      <c r="M92" s="117" cm="1">
        <f t="array" ref="M92">MAX(ABS(M68:M91))</f>
        <v>7.9000000000000001E-2</v>
      </c>
      <c r="O92" s="151" t="s">
        <v>175</v>
      </c>
      <c r="P92" s="117" cm="1">
        <f t="array" ref="P92">MAX(ABS(P68:P91))</f>
        <v>7.0000000000000001E-3</v>
      </c>
      <c r="Q92" s="117" cm="1">
        <f t="array" ref="Q92">MAX(ABS(Q68:Q91))</f>
        <v>7.9000000000000001E-2</v>
      </c>
      <c r="S92" s="151" t="s">
        <v>175</v>
      </c>
      <c r="T92" s="117" cm="1">
        <f t="array" ref="T92">MAX(ABS(T68:T91))</f>
        <v>7.0000000000000001E-3</v>
      </c>
      <c r="U92" s="117" cm="1">
        <f t="array" ref="U92">MAX(ABS(U68:U91))</f>
        <v>7.9000000000000001E-2</v>
      </c>
      <c r="W92" s="151" t="s">
        <v>175</v>
      </c>
      <c r="X92" s="117" cm="1">
        <f t="array" ref="X92">MAX(ABS(X68:X91))</f>
        <v>7.0000000000000001E-3</v>
      </c>
      <c r="Y92" s="117" cm="1">
        <f t="array" ref="Y92">MAX(ABS(Y68:Y91))</f>
        <v>7.9000000000000001E-2</v>
      </c>
    </row>
  </sheetData>
  <mergeCells count="16">
    <mergeCell ref="K6:M6"/>
    <mergeCell ref="O6:Q6"/>
    <mergeCell ref="S6:U6"/>
    <mergeCell ref="W6:Y6"/>
    <mergeCell ref="B21:D22"/>
    <mergeCell ref="E21:H22"/>
    <mergeCell ref="K66:M66"/>
    <mergeCell ref="O66:Q66"/>
    <mergeCell ref="S66:U66"/>
    <mergeCell ref="W66:Y66"/>
    <mergeCell ref="B23:D28"/>
    <mergeCell ref="E23:H28"/>
    <mergeCell ref="K36:M36"/>
    <mergeCell ref="O36:Q36"/>
    <mergeCell ref="S36:U36"/>
    <mergeCell ref="W36:Y36"/>
  </mergeCells>
  <conditionalFormatting sqref="I6:I17">
    <cfRule type="cellIs" dxfId="19" priority="1" operator="equal">
      <formula>"NO CUMPLE"</formula>
    </cfRule>
    <cfRule type="containsText" dxfId="18" priority="2" operator="containsText" text="SI CUMPLE">
      <formula>NOT(ISERROR(SEARCH("SI CUMPLE",I6)))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C44F7-8E1C-4E0B-AFDB-89BA7531F195}">
  <dimension ref="B4:XFB27"/>
  <sheetViews>
    <sheetView showGridLines="0" topLeftCell="A4" workbookViewId="0">
      <selection activeCell="E11" sqref="E11:F17"/>
    </sheetView>
  </sheetViews>
  <sheetFormatPr baseColWidth="10" defaultRowHeight="14.4" x14ac:dyDescent="0.3"/>
  <cols>
    <col min="2" max="2" width="25.21875" customWidth="1"/>
    <col min="3" max="3" width="21.109375" customWidth="1"/>
    <col min="5" max="5" width="18.21875" customWidth="1"/>
    <col min="6" max="6" width="18.6640625" customWidth="1"/>
    <col min="7" max="16382" width="11.5546875" hidden="1" customWidth="1"/>
    <col min="16383" max="16383" width="0" hidden="1" customWidth="1"/>
  </cols>
  <sheetData>
    <row r="4" spans="2:6" ht="19.8" customHeight="1" x14ac:dyDescent="0.3">
      <c r="B4" s="247" t="s">
        <v>65</v>
      </c>
      <c r="C4" s="247"/>
    </row>
    <row r="5" spans="2:6" ht="19.8" customHeight="1" x14ac:dyDescent="0.3">
      <c r="B5" s="108" t="s">
        <v>114</v>
      </c>
      <c r="C5" s="108">
        <v>14.73</v>
      </c>
    </row>
    <row r="6" spans="2:6" ht="19.8" customHeight="1" x14ac:dyDescent="0.3">
      <c r="B6" s="108" t="s">
        <v>115</v>
      </c>
      <c r="C6" s="108">
        <v>24.57</v>
      </c>
    </row>
    <row r="7" spans="2:6" ht="19.8" customHeight="1" x14ac:dyDescent="0.3">
      <c r="B7" s="98"/>
      <c r="C7" s="98"/>
    </row>
    <row r="8" spans="2:6" ht="19.8" customHeight="1" x14ac:dyDescent="0.3">
      <c r="B8" s="381" t="s">
        <v>116</v>
      </c>
      <c r="C8" s="382"/>
    </row>
    <row r="9" spans="2:6" ht="19.8" customHeight="1" x14ac:dyDescent="0.3">
      <c r="B9" s="93" t="s">
        <v>121</v>
      </c>
      <c r="C9" s="109">
        <v>7.2450000000000001</v>
      </c>
    </row>
    <row r="10" spans="2:6" ht="19.8" customHeight="1" x14ac:dyDescent="0.3">
      <c r="B10" s="93" t="s">
        <v>122</v>
      </c>
      <c r="C10" s="109">
        <v>11.887</v>
      </c>
    </row>
    <row r="11" spans="2:6" ht="19.8" customHeight="1" x14ac:dyDescent="0.3">
      <c r="B11" s="98"/>
      <c r="C11" s="98"/>
      <c r="E11" s="198" t="s">
        <v>135</v>
      </c>
      <c r="F11" s="198"/>
    </row>
    <row r="12" spans="2:6" ht="19.8" customHeight="1" x14ac:dyDescent="0.3">
      <c r="B12" s="8" t="s">
        <v>123</v>
      </c>
      <c r="C12" s="96">
        <f>'METODO F.H.E'!I138</f>
        <v>740.53113298674998</v>
      </c>
      <c r="E12" s="8" t="s">
        <v>123</v>
      </c>
      <c r="F12" s="96">
        <f>C12</f>
        <v>740.53113298674998</v>
      </c>
    </row>
    <row r="13" spans="2:6" ht="19.8" customHeight="1" x14ac:dyDescent="0.3">
      <c r="B13" s="8" t="s">
        <v>124</v>
      </c>
      <c r="C13" s="96">
        <f>C12</f>
        <v>740.53113298674998</v>
      </c>
      <c r="E13" s="8" t="s">
        <v>124</v>
      </c>
      <c r="F13" s="96">
        <f>F12</f>
        <v>740.53113298674998</v>
      </c>
    </row>
    <row r="14" spans="2:6" ht="19.8" customHeight="1" x14ac:dyDescent="0.3">
      <c r="B14" s="8" t="s">
        <v>121</v>
      </c>
      <c r="C14" s="110">
        <f>C9</f>
        <v>7.2450000000000001</v>
      </c>
      <c r="E14" s="8" t="s">
        <v>130</v>
      </c>
      <c r="F14" s="110">
        <f>$C$5*5%</f>
        <v>0.73650000000000004</v>
      </c>
    </row>
    <row r="15" spans="2:6" ht="19.8" customHeight="1" x14ac:dyDescent="0.3">
      <c r="B15" s="8" t="s">
        <v>122</v>
      </c>
      <c r="C15" s="110">
        <f>C10</f>
        <v>11.887</v>
      </c>
      <c r="E15" s="8" t="s">
        <v>129</v>
      </c>
      <c r="F15" s="110">
        <f>$C$6*5%</f>
        <v>1.2285000000000001</v>
      </c>
    </row>
    <row r="16" spans="2:6" ht="19.8" customHeight="1" x14ac:dyDescent="0.3">
      <c r="B16" s="8" t="s">
        <v>125</v>
      </c>
      <c r="C16" s="110">
        <v>7.2450000000000001</v>
      </c>
      <c r="E16" s="38" t="s">
        <v>133</v>
      </c>
      <c r="F16" s="112">
        <f>F12*F15</f>
        <v>909.74249687422241</v>
      </c>
    </row>
    <row r="17" spans="2:6" ht="19.8" customHeight="1" x14ac:dyDescent="0.3">
      <c r="B17" s="8" t="s">
        <v>126</v>
      </c>
      <c r="C17" s="110">
        <v>11.55</v>
      </c>
      <c r="E17" s="38" t="s">
        <v>134</v>
      </c>
      <c r="F17" s="112">
        <f>F13*F14</f>
        <v>545.40117944474139</v>
      </c>
    </row>
    <row r="18" spans="2:6" ht="19.8" customHeight="1" x14ac:dyDescent="0.3">
      <c r="B18" s="8" t="s">
        <v>117</v>
      </c>
      <c r="C18" s="111">
        <f>ABS(C16-C14)</f>
        <v>0</v>
      </c>
      <c r="E18" s="185" t="s">
        <v>136</v>
      </c>
      <c r="F18" s="185"/>
    </row>
    <row r="19" spans="2:6" ht="19.8" customHeight="1" x14ac:dyDescent="0.3">
      <c r="B19" s="8" t="s">
        <v>118</v>
      </c>
      <c r="C19" s="110">
        <f>ABS(C17-C15)</f>
        <v>0.33699999999999974</v>
      </c>
      <c r="E19" s="114" t="s">
        <v>137</v>
      </c>
      <c r="F19" s="57">
        <f>$F$12+$F$16</f>
        <v>1650.2736298609725</v>
      </c>
    </row>
    <row r="20" spans="2:6" ht="19.8" customHeight="1" x14ac:dyDescent="0.3">
      <c r="B20" s="8" t="s">
        <v>127</v>
      </c>
      <c r="C20" s="112">
        <f>C19*C12</f>
        <v>249.55899181653456</v>
      </c>
      <c r="E20" s="114" t="s">
        <v>138</v>
      </c>
      <c r="F20" s="57">
        <f>$F$12-$F$16</f>
        <v>-169.21136388747243</v>
      </c>
    </row>
    <row r="21" spans="2:6" ht="19.8" customHeight="1" x14ac:dyDescent="0.3">
      <c r="B21" s="8" t="s">
        <v>128</v>
      </c>
      <c r="C21" s="112">
        <f>C18*C13</f>
        <v>0</v>
      </c>
      <c r="E21" s="114" t="s">
        <v>139</v>
      </c>
      <c r="F21" s="57">
        <f>-$F$12+$F$16</f>
        <v>169.21136388747243</v>
      </c>
    </row>
    <row r="22" spans="2:6" ht="19.8" customHeight="1" x14ac:dyDescent="0.3">
      <c r="B22" s="8" t="s">
        <v>130</v>
      </c>
      <c r="C22" s="110">
        <f>$C$5*5%</f>
        <v>0.73650000000000004</v>
      </c>
      <c r="E22" s="114" t="s">
        <v>140</v>
      </c>
      <c r="F22" s="57">
        <f>-$F$12-$F$16</f>
        <v>-1650.2736298609725</v>
      </c>
    </row>
    <row r="23" spans="2:6" ht="19.8" customHeight="1" x14ac:dyDescent="0.3">
      <c r="B23" s="8" t="s">
        <v>129</v>
      </c>
      <c r="C23" s="110">
        <f>$C$6*5%</f>
        <v>1.2285000000000001</v>
      </c>
      <c r="E23" s="114" t="s">
        <v>141</v>
      </c>
      <c r="F23" s="57">
        <f>$F$13+$F$17</f>
        <v>1285.9323124314915</v>
      </c>
    </row>
    <row r="24" spans="2:6" ht="19.8" customHeight="1" x14ac:dyDescent="0.3">
      <c r="B24" s="8" t="s">
        <v>131</v>
      </c>
      <c r="C24" s="112">
        <f>C23*C12</f>
        <v>909.74249687422241</v>
      </c>
      <c r="E24" s="114" t="s">
        <v>142</v>
      </c>
      <c r="F24" s="57">
        <f>$F$13-$F$17</f>
        <v>195.12995354200859</v>
      </c>
    </row>
    <row r="25" spans="2:6" ht="19.8" customHeight="1" x14ac:dyDescent="0.3">
      <c r="B25" s="8" t="s">
        <v>132</v>
      </c>
      <c r="C25" s="112">
        <f>C22*C13</f>
        <v>545.40117944474139</v>
      </c>
      <c r="E25" s="114" t="s">
        <v>143</v>
      </c>
      <c r="F25" s="57">
        <f>-$F$13+$F$17</f>
        <v>-195.12995354200859</v>
      </c>
    </row>
    <row r="26" spans="2:6" ht="19.8" customHeight="1" x14ac:dyDescent="0.3">
      <c r="B26" s="92" t="s">
        <v>119</v>
      </c>
      <c r="C26" s="113">
        <f>C24+C20</f>
        <v>1159.301488690757</v>
      </c>
      <c r="E26" s="114" t="s">
        <v>144</v>
      </c>
      <c r="F26" s="57">
        <f>-$F$13-$F$17</f>
        <v>-1285.9323124314915</v>
      </c>
    </row>
    <row r="27" spans="2:6" ht="19.8" customHeight="1" x14ac:dyDescent="0.3">
      <c r="B27" s="92" t="s">
        <v>120</v>
      </c>
      <c r="C27" s="113">
        <f>C25+C21</f>
        <v>545.40117944474139</v>
      </c>
    </row>
  </sheetData>
  <mergeCells count="4">
    <mergeCell ref="B4:C4"/>
    <mergeCell ref="B8:C8"/>
    <mergeCell ref="E11:F11"/>
    <mergeCell ref="E18:F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4BE9E-1F0E-4A9A-8BB4-53B9E261319D}">
  <dimension ref="B5:Y92"/>
  <sheetViews>
    <sheetView zoomScale="83" zoomScaleNormal="83" workbookViewId="0">
      <selection activeCell="I5" sqref="B5:I17"/>
    </sheetView>
  </sheetViews>
  <sheetFormatPr baseColWidth="10" defaultRowHeight="14.4" x14ac:dyDescent="0.3"/>
  <cols>
    <col min="3" max="3" width="14" customWidth="1"/>
    <col min="4" max="4" width="16.77734375" customWidth="1"/>
    <col min="5" max="5" width="16.6640625" customWidth="1"/>
    <col min="6" max="6" width="17.21875" customWidth="1"/>
    <col min="7" max="7" width="13.109375" customWidth="1"/>
    <col min="8" max="8" width="14" customWidth="1"/>
    <col min="9" max="9" width="15.21875" customWidth="1"/>
    <col min="11" max="13" width="14.44140625" customWidth="1"/>
    <col min="14" max="14" width="7.77734375" customWidth="1"/>
    <col min="15" max="15" width="14.21875" customWidth="1"/>
    <col min="16" max="16" width="14.44140625" customWidth="1"/>
    <col min="17" max="17" width="13.6640625" customWidth="1"/>
    <col min="18" max="18" width="7.77734375" customWidth="1"/>
    <col min="19" max="19" width="13.88671875" customWidth="1"/>
    <col min="20" max="20" width="15.109375" customWidth="1"/>
    <col min="21" max="21" width="13.88671875" customWidth="1"/>
    <col min="22" max="22" width="7.77734375" customWidth="1"/>
    <col min="23" max="23" width="13.6640625" customWidth="1"/>
    <col min="24" max="24" width="14.77734375" customWidth="1"/>
    <col min="25" max="25" width="13.33203125" customWidth="1"/>
    <col min="27" max="16382" width="0" hidden="1" customWidth="1"/>
  </cols>
  <sheetData>
    <row r="5" spans="2:25" ht="34.799999999999997" customHeight="1" x14ac:dyDescent="0.3">
      <c r="B5" s="91" t="s">
        <v>452</v>
      </c>
      <c r="C5" s="91" t="s">
        <v>453</v>
      </c>
      <c r="D5" s="91" t="s">
        <v>454</v>
      </c>
      <c r="E5" s="91" t="s">
        <v>455</v>
      </c>
      <c r="F5" s="135" t="s">
        <v>456</v>
      </c>
      <c r="G5" s="91" t="s">
        <v>457</v>
      </c>
      <c r="H5" s="91" t="s">
        <v>508</v>
      </c>
      <c r="I5" s="91" t="s">
        <v>458</v>
      </c>
    </row>
    <row r="6" spans="2:25" ht="18" customHeight="1" x14ac:dyDescent="0.3">
      <c r="B6" s="8">
        <v>1</v>
      </c>
      <c r="C6" s="8" t="s">
        <v>123</v>
      </c>
      <c r="D6" s="120">
        <f>ABS(L8)</f>
        <v>0.52500000000000002</v>
      </c>
      <c r="E6" s="120">
        <f>ABS(M8)</f>
        <v>1.2E-2</v>
      </c>
      <c r="F6" s="120">
        <f>SQRT((D6^2)+(E6^2))</f>
        <v>0.52513712494928411</v>
      </c>
      <c r="G6" s="101">
        <v>3</v>
      </c>
      <c r="H6" s="119">
        <f>(G6*0.01)*100</f>
        <v>3</v>
      </c>
      <c r="I6" s="115" t="str">
        <f>IF(F6&lt;=H6,"SI CUMPLE","NO CUMPLE")</f>
        <v>SI CUMPLE</v>
      </c>
      <c r="K6" s="198" t="s">
        <v>200</v>
      </c>
      <c r="L6" s="198"/>
      <c r="M6" s="198"/>
      <c r="O6" s="198" t="s">
        <v>201</v>
      </c>
      <c r="P6" s="198"/>
      <c r="Q6" s="198"/>
      <c r="S6" s="198" t="s">
        <v>202</v>
      </c>
      <c r="T6" s="198"/>
      <c r="U6" s="198"/>
      <c r="W6" s="198" t="s">
        <v>203</v>
      </c>
      <c r="X6" s="198"/>
      <c r="Y6" s="198"/>
    </row>
    <row r="7" spans="2:25" ht="18" customHeight="1" x14ac:dyDescent="0.3">
      <c r="B7" s="8">
        <v>21</v>
      </c>
      <c r="C7" s="8" t="s">
        <v>124</v>
      </c>
      <c r="D7" s="120">
        <f>ABS(P28)</f>
        <v>0</v>
      </c>
      <c r="E7" s="120">
        <f>ABS(Q28)</f>
        <v>0.48299999999999998</v>
      </c>
      <c r="F7" s="120">
        <f>SQRT((D7^2)+(E7^2))</f>
        <v>0.48299999999999998</v>
      </c>
      <c r="G7" s="101">
        <v>3</v>
      </c>
      <c r="H7" s="119">
        <f>(G7*0.01)*100</f>
        <v>3</v>
      </c>
      <c r="I7" s="115" t="str">
        <f t="shared" ref="I7:I17" si="0">IF(F7&lt;=H7,"SI CUMPLE","NO CUMPLE")</f>
        <v>SI CUMPLE</v>
      </c>
      <c r="K7" s="92" t="s">
        <v>148</v>
      </c>
      <c r="L7" s="92" t="s">
        <v>149</v>
      </c>
      <c r="M7" s="92" t="s">
        <v>150</v>
      </c>
      <c r="O7" s="92" t="s">
        <v>148</v>
      </c>
      <c r="P7" s="92" t="s">
        <v>149</v>
      </c>
      <c r="Q7" s="92" t="s">
        <v>150</v>
      </c>
      <c r="S7" s="92" t="s">
        <v>148</v>
      </c>
      <c r="T7" s="92" t="s">
        <v>149</v>
      </c>
      <c r="U7" s="92" t="s">
        <v>150</v>
      </c>
      <c r="W7" s="92" t="s">
        <v>148</v>
      </c>
      <c r="X7" s="92" t="s">
        <v>149</v>
      </c>
      <c r="Y7" s="92" t="s">
        <v>150</v>
      </c>
    </row>
    <row r="8" spans="2:25" ht="18" customHeight="1" x14ac:dyDescent="0.3">
      <c r="B8" s="8">
        <v>1</v>
      </c>
      <c r="C8" s="8" t="s">
        <v>133</v>
      </c>
      <c r="D8" s="120">
        <f>ABS(T8)</f>
        <v>7.6999999999999999E-2</v>
      </c>
      <c r="E8" s="120">
        <f>ABS(U8)</f>
        <v>4.3999999999999997E-2</v>
      </c>
      <c r="F8" s="120">
        <f>SQRT((D8^2)+(E8^2))</f>
        <v>8.8684835231284051E-2</v>
      </c>
      <c r="G8" s="101">
        <v>3</v>
      </c>
      <c r="H8" s="119">
        <f t="shared" ref="H8:H17" si="1">(G8*0.01)*100</f>
        <v>3</v>
      </c>
      <c r="I8" s="115" t="str">
        <f t="shared" si="0"/>
        <v>SI CUMPLE</v>
      </c>
      <c r="K8" s="116" t="s">
        <v>151</v>
      </c>
      <c r="L8" s="116">
        <v>0.52500000000000002</v>
      </c>
      <c r="M8" s="116">
        <v>1.2E-2</v>
      </c>
      <c r="O8" s="8" t="s">
        <v>176</v>
      </c>
      <c r="P8" s="8">
        <v>0</v>
      </c>
      <c r="Q8" s="8">
        <v>0.48299999999999998</v>
      </c>
      <c r="S8" s="116" t="s">
        <v>204</v>
      </c>
      <c r="T8" s="116">
        <v>-7.6999999999999999E-2</v>
      </c>
      <c r="U8" s="116">
        <v>-4.3999999999999997E-2</v>
      </c>
      <c r="W8" s="116" t="s">
        <v>228</v>
      </c>
      <c r="X8" s="116">
        <v>-4.5999999999999999E-2</v>
      </c>
      <c r="Y8" s="116">
        <v>-2.5999999999999999E-2</v>
      </c>
    </row>
    <row r="9" spans="2:25" ht="18" customHeight="1" x14ac:dyDescent="0.3">
      <c r="B9" s="8">
        <v>1</v>
      </c>
      <c r="C9" s="8" t="s">
        <v>134</v>
      </c>
      <c r="D9" s="120">
        <f>ABS(X8)</f>
        <v>4.5999999999999999E-2</v>
      </c>
      <c r="E9" s="120">
        <f>ABS(Y8)</f>
        <v>2.5999999999999999E-2</v>
      </c>
      <c r="F9" s="120">
        <f t="shared" ref="F9:F17" si="2">SQRT((D9^2)+(E9^2))</f>
        <v>5.2839379254491621E-2</v>
      </c>
      <c r="G9" s="101">
        <v>3</v>
      </c>
      <c r="H9" s="119">
        <f t="shared" si="1"/>
        <v>3</v>
      </c>
      <c r="I9" s="115" t="str">
        <f t="shared" si="0"/>
        <v>SI CUMPLE</v>
      </c>
      <c r="K9" s="8" t="s">
        <v>152</v>
      </c>
      <c r="L9" s="8">
        <v>0.52500000000000002</v>
      </c>
      <c r="M9" s="8">
        <v>3.0000000000000001E-3</v>
      </c>
      <c r="O9" s="8" t="s">
        <v>177</v>
      </c>
      <c r="P9" s="8">
        <v>0</v>
      </c>
      <c r="Q9" s="8">
        <v>0.48299999999999998</v>
      </c>
      <c r="S9" s="8" t="s">
        <v>205</v>
      </c>
      <c r="T9" s="8">
        <v>-7.6999999999999999E-2</v>
      </c>
      <c r="U9" s="8">
        <v>-0.01</v>
      </c>
      <c r="W9" s="8" t="s">
        <v>229</v>
      </c>
      <c r="X9" s="8">
        <v>-4.5999999999999999E-2</v>
      </c>
      <c r="Y9" s="8">
        <v>-6.0000000000000001E-3</v>
      </c>
    </row>
    <row r="10" spans="2:25" ht="18" customHeight="1" x14ac:dyDescent="0.3">
      <c r="B10" s="8">
        <v>21</v>
      </c>
      <c r="C10" s="114" t="s">
        <v>137</v>
      </c>
      <c r="D10" s="120">
        <f>ABS(L58)</f>
        <v>0.55400000000000005</v>
      </c>
      <c r="E10" s="120">
        <f>ABS(M58)</f>
        <v>3.2000000000000001E-2</v>
      </c>
      <c r="F10" s="120">
        <f t="shared" si="2"/>
        <v>0.5549234181398367</v>
      </c>
      <c r="G10" s="101">
        <v>3</v>
      </c>
      <c r="H10" s="119">
        <f t="shared" si="1"/>
        <v>3</v>
      </c>
      <c r="I10" s="115" t="str">
        <f t="shared" si="0"/>
        <v>SI CUMPLE</v>
      </c>
      <c r="K10" s="8" t="s">
        <v>153</v>
      </c>
      <c r="L10" s="8">
        <v>0.52500000000000002</v>
      </c>
      <c r="M10" s="8">
        <v>-3.0000000000000001E-3</v>
      </c>
      <c r="O10" s="8" t="s">
        <v>178</v>
      </c>
      <c r="P10" s="8">
        <v>0</v>
      </c>
      <c r="Q10" s="8">
        <v>0.48299999999999998</v>
      </c>
      <c r="S10" s="8" t="s">
        <v>206</v>
      </c>
      <c r="T10" s="8">
        <v>-7.6999999999999999E-2</v>
      </c>
      <c r="U10" s="8">
        <v>0.01</v>
      </c>
      <c r="W10" s="8" t="s">
        <v>230</v>
      </c>
      <c r="X10" s="8">
        <v>-4.5999999999999999E-2</v>
      </c>
      <c r="Y10" s="8">
        <v>6.0000000000000001E-3</v>
      </c>
    </row>
    <row r="11" spans="2:25" ht="18" customHeight="1" x14ac:dyDescent="0.3">
      <c r="B11" s="8">
        <v>1</v>
      </c>
      <c r="C11" s="114" t="s">
        <v>138</v>
      </c>
      <c r="D11" s="120">
        <f>ABS(P38)</f>
        <v>0.60199999999999998</v>
      </c>
      <c r="E11" s="120">
        <f>ABS(Q38)</f>
        <v>5.6000000000000001E-2</v>
      </c>
      <c r="F11" s="120">
        <f t="shared" si="2"/>
        <v>0.60459904068729708</v>
      </c>
      <c r="G11" s="101">
        <v>3</v>
      </c>
      <c r="H11" s="119">
        <f t="shared" si="1"/>
        <v>3</v>
      </c>
      <c r="I11" s="115" t="str">
        <f t="shared" si="0"/>
        <v>SI CUMPLE</v>
      </c>
      <c r="K11" s="8" t="s">
        <v>154</v>
      </c>
      <c r="L11" s="8">
        <v>0.52500000000000002</v>
      </c>
      <c r="M11" s="8">
        <v>-1.2E-2</v>
      </c>
      <c r="O11" s="8" t="s">
        <v>179</v>
      </c>
      <c r="P11" s="8">
        <v>0</v>
      </c>
      <c r="Q11" s="8">
        <v>0.48299999999999998</v>
      </c>
      <c r="S11" s="8" t="s">
        <v>207</v>
      </c>
      <c r="T11" s="8">
        <v>-7.6999999999999999E-2</v>
      </c>
      <c r="U11" s="8">
        <v>4.3999999999999997E-2</v>
      </c>
      <c r="W11" s="8" t="s">
        <v>231</v>
      </c>
      <c r="X11" s="8">
        <v>-4.5999999999999999E-2</v>
      </c>
      <c r="Y11" s="8">
        <v>2.5999999999999999E-2</v>
      </c>
    </row>
    <row r="12" spans="2:25" ht="18" customHeight="1" x14ac:dyDescent="0.3">
      <c r="B12" s="8">
        <v>1</v>
      </c>
      <c r="C12" s="114" t="s">
        <v>139</v>
      </c>
      <c r="D12" s="120">
        <f>ABS(T38)</f>
        <v>0.60199999999999998</v>
      </c>
      <c r="E12" s="120">
        <f>ABS(U38)</f>
        <v>5.6000000000000001E-2</v>
      </c>
      <c r="F12" s="120">
        <f t="shared" si="2"/>
        <v>0.60459904068729708</v>
      </c>
      <c r="G12" s="101">
        <v>3</v>
      </c>
      <c r="H12" s="119">
        <f t="shared" si="1"/>
        <v>3</v>
      </c>
      <c r="I12" s="115" t="str">
        <f t="shared" si="0"/>
        <v>SI CUMPLE</v>
      </c>
      <c r="K12" s="8" t="s">
        <v>155</v>
      </c>
      <c r="L12" s="8">
        <v>0.51600000000000001</v>
      </c>
      <c r="M12" s="8">
        <v>1.2E-2</v>
      </c>
      <c r="O12" s="8" t="s">
        <v>180</v>
      </c>
      <c r="P12" s="8">
        <v>0</v>
      </c>
      <c r="Q12" s="8">
        <v>0.48299999999999998</v>
      </c>
      <c r="S12" s="8" t="s">
        <v>208</v>
      </c>
      <c r="T12" s="8">
        <v>-4.4999999999999998E-2</v>
      </c>
      <c r="U12" s="8">
        <v>-4.3999999999999997E-2</v>
      </c>
      <c r="W12" s="8" t="s">
        <v>232</v>
      </c>
      <c r="X12" s="8">
        <v>-2.7E-2</v>
      </c>
      <c r="Y12" s="8">
        <v>-2.5999999999999999E-2</v>
      </c>
    </row>
    <row r="13" spans="2:25" ht="18" customHeight="1" x14ac:dyDescent="0.3">
      <c r="B13" s="8">
        <v>21</v>
      </c>
      <c r="C13" s="114" t="s">
        <v>140</v>
      </c>
      <c r="D13" s="120">
        <f>ABS(X58)</f>
        <v>0.55400000000000005</v>
      </c>
      <c r="E13" s="120">
        <f>ABS(Y58)</f>
        <v>3.2000000000000001E-2</v>
      </c>
      <c r="F13" s="120">
        <f t="shared" si="2"/>
        <v>0.5549234181398367</v>
      </c>
      <c r="G13" s="101">
        <v>3</v>
      </c>
      <c r="H13" s="119">
        <f t="shared" si="1"/>
        <v>3</v>
      </c>
      <c r="I13" s="115" t="str">
        <f t="shared" si="0"/>
        <v>SI CUMPLE</v>
      </c>
      <c r="K13" s="8" t="s">
        <v>156</v>
      </c>
      <c r="L13" s="8">
        <v>0.51600000000000001</v>
      </c>
      <c r="M13" s="8">
        <v>3.0000000000000001E-3</v>
      </c>
      <c r="O13" s="8" t="s">
        <v>181</v>
      </c>
      <c r="P13" s="8">
        <v>0</v>
      </c>
      <c r="Q13" s="8">
        <v>0.48299999999999998</v>
      </c>
      <c r="S13" s="8" t="s">
        <v>209</v>
      </c>
      <c r="T13" s="8">
        <v>-4.4999999999999998E-2</v>
      </c>
      <c r="U13" s="8">
        <v>-0.01</v>
      </c>
      <c r="W13" s="8" t="s">
        <v>233</v>
      </c>
      <c r="X13" s="8">
        <v>-2.7E-2</v>
      </c>
      <c r="Y13" s="8">
        <v>-6.0000000000000001E-3</v>
      </c>
    </row>
    <row r="14" spans="2:25" ht="18" customHeight="1" x14ac:dyDescent="0.3">
      <c r="B14" s="8">
        <v>4</v>
      </c>
      <c r="C14" s="114" t="s">
        <v>141</v>
      </c>
      <c r="D14" s="120">
        <f>ABS(L71)</f>
        <v>4.5999999999999999E-2</v>
      </c>
      <c r="E14" s="120">
        <f>ABS(M71)</f>
        <v>0.50900000000000001</v>
      </c>
      <c r="F14" s="120">
        <f>SQRT((D14^2)+(E14^2))</f>
        <v>0.51107435858199735</v>
      </c>
      <c r="G14" s="101">
        <v>3</v>
      </c>
      <c r="H14" s="119">
        <f t="shared" si="1"/>
        <v>3</v>
      </c>
      <c r="I14" s="115" t="str">
        <f t="shared" si="0"/>
        <v>SI CUMPLE</v>
      </c>
      <c r="K14" s="8" t="s">
        <v>157</v>
      </c>
      <c r="L14" s="8">
        <v>0.51600000000000001</v>
      </c>
      <c r="M14" s="8">
        <v>-3.0000000000000001E-3</v>
      </c>
      <c r="O14" s="8" t="s">
        <v>182</v>
      </c>
      <c r="P14" s="8">
        <v>0</v>
      </c>
      <c r="Q14" s="8">
        <v>0.48299999999999998</v>
      </c>
      <c r="S14" s="8" t="s">
        <v>210</v>
      </c>
      <c r="T14" s="8">
        <v>-4.4999999999999998E-2</v>
      </c>
      <c r="U14" s="8">
        <v>0.01</v>
      </c>
      <c r="W14" s="8" t="s">
        <v>234</v>
      </c>
      <c r="X14" s="8">
        <v>-2.7E-2</v>
      </c>
      <c r="Y14" s="8">
        <v>6.0000000000000001E-3</v>
      </c>
    </row>
    <row r="15" spans="2:25" ht="18" customHeight="1" x14ac:dyDescent="0.3">
      <c r="B15" s="8">
        <v>1</v>
      </c>
      <c r="C15" s="114" t="s">
        <v>142</v>
      </c>
      <c r="D15" s="120">
        <f>ABS(P68)</f>
        <v>4.5999999999999999E-2</v>
      </c>
      <c r="E15" s="120">
        <f>ABS(Q68)</f>
        <v>0.50900000000000001</v>
      </c>
      <c r="F15" s="120">
        <f t="shared" si="2"/>
        <v>0.51107435858199735</v>
      </c>
      <c r="G15" s="101">
        <v>3</v>
      </c>
      <c r="H15" s="119">
        <f t="shared" si="1"/>
        <v>3</v>
      </c>
      <c r="I15" s="115" t="str">
        <f t="shared" si="0"/>
        <v>SI CUMPLE</v>
      </c>
      <c r="K15" s="8" t="s">
        <v>158</v>
      </c>
      <c r="L15" s="8">
        <v>0.51600000000000001</v>
      </c>
      <c r="M15" s="8">
        <v>-1.2E-2</v>
      </c>
      <c r="O15" s="8" t="s">
        <v>183</v>
      </c>
      <c r="P15" s="8">
        <v>0</v>
      </c>
      <c r="Q15" s="8">
        <v>0.48299999999999998</v>
      </c>
      <c r="S15" s="8" t="s">
        <v>211</v>
      </c>
      <c r="T15" s="8">
        <v>-4.4999999999999998E-2</v>
      </c>
      <c r="U15" s="8">
        <v>4.3999999999999997E-2</v>
      </c>
      <c r="W15" s="8" t="s">
        <v>235</v>
      </c>
      <c r="X15" s="8">
        <v>-2.7E-2</v>
      </c>
      <c r="Y15" s="8">
        <v>2.5999999999999999E-2</v>
      </c>
    </row>
    <row r="16" spans="2:25" ht="18" customHeight="1" x14ac:dyDescent="0.3">
      <c r="B16" s="8">
        <v>1</v>
      </c>
      <c r="C16" s="114" t="s">
        <v>143</v>
      </c>
      <c r="D16" s="120">
        <f>ABS(T68)</f>
        <v>4.5999999999999999E-2</v>
      </c>
      <c r="E16" s="120">
        <f>ABS(U68)</f>
        <v>0.50900000000000001</v>
      </c>
      <c r="F16" s="120">
        <f t="shared" si="2"/>
        <v>0.51107435858199735</v>
      </c>
      <c r="G16" s="101">
        <v>3</v>
      </c>
      <c r="H16" s="119">
        <f t="shared" si="1"/>
        <v>3</v>
      </c>
      <c r="I16" s="115" t="str">
        <f t="shared" si="0"/>
        <v>SI CUMPLE</v>
      </c>
      <c r="K16" s="8" t="s">
        <v>159</v>
      </c>
      <c r="L16" s="8">
        <v>0.50800000000000001</v>
      </c>
      <c r="M16" s="8">
        <v>1.2E-2</v>
      </c>
      <c r="O16" s="8" t="s">
        <v>184</v>
      </c>
      <c r="P16" s="8">
        <v>0</v>
      </c>
      <c r="Q16" s="8">
        <v>0.48299999999999998</v>
      </c>
      <c r="S16" s="8" t="s">
        <v>212</v>
      </c>
      <c r="T16" s="8">
        <v>-1.4E-2</v>
      </c>
      <c r="U16" s="8">
        <v>-4.3999999999999997E-2</v>
      </c>
      <c r="W16" s="8" t="s">
        <v>236</v>
      </c>
      <c r="X16" s="8">
        <v>-8.9999999999999993E-3</v>
      </c>
      <c r="Y16" s="8">
        <v>-2.5999999999999999E-2</v>
      </c>
    </row>
    <row r="17" spans="2:25" ht="18" customHeight="1" x14ac:dyDescent="0.3">
      <c r="B17" s="8">
        <v>4</v>
      </c>
      <c r="C17" s="114" t="s">
        <v>144</v>
      </c>
      <c r="D17" s="120">
        <f>ABS(X71)</f>
        <v>4.5999999999999999E-2</v>
      </c>
      <c r="E17" s="120">
        <f>ABS(Y71)</f>
        <v>0.50900000000000001</v>
      </c>
      <c r="F17" s="120">
        <f t="shared" si="2"/>
        <v>0.51107435858199735</v>
      </c>
      <c r="G17" s="101">
        <v>3</v>
      </c>
      <c r="H17" s="119">
        <f t="shared" si="1"/>
        <v>3</v>
      </c>
      <c r="I17" s="115" t="str">
        <f t="shared" si="0"/>
        <v>SI CUMPLE</v>
      </c>
      <c r="K17" s="8" t="s">
        <v>160</v>
      </c>
      <c r="L17" s="8">
        <v>0.50800000000000001</v>
      </c>
      <c r="M17" s="8">
        <v>3.0000000000000001E-3</v>
      </c>
      <c r="O17" s="8" t="s">
        <v>185</v>
      </c>
      <c r="P17" s="8">
        <v>0</v>
      </c>
      <c r="Q17" s="8">
        <v>0.48299999999999998</v>
      </c>
      <c r="S17" s="8" t="s">
        <v>213</v>
      </c>
      <c r="T17" s="8">
        <v>-1.4E-2</v>
      </c>
      <c r="U17" s="8">
        <v>-0.01</v>
      </c>
      <c r="W17" s="8" t="s">
        <v>237</v>
      </c>
      <c r="X17" s="8">
        <v>-8.9999999999999993E-3</v>
      </c>
      <c r="Y17" s="8">
        <v>-6.0000000000000001E-3</v>
      </c>
    </row>
    <row r="18" spans="2:25" ht="18" customHeight="1" x14ac:dyDescent="0.3">
      <c r="K18" s="8" t="s">
        <v>161</v>
      </c>
      <c r="L18" s="8">
        <v>0.50800000000000001</v>
      </c>
      <c r="M18" s="8">
        <v>-3.0000000000000001E-3</v>
      </c>
      <c r="O18" s="8" t="s">
        <v>186</v>
      </c>
      <c r="P18" s="8">
        <v>0</v>
      </c>
      <c r="Q18" s="8">
        <v>0.48299999999999998</v>
      </c>
      <c r="S18" s="8" t="s">
        <v>214</v>
      </c>
      <c r="T18" s="8">
        <v>-1.4E-2</v>
      </c>
      <c r="U18" s="8">
        <v>0.01</v>
      </c>
      <c r="W18" s="8" t="s">
        <v>238</v>
      </c>
      <c r="X18" s="8">
        <v>-8.9999999999999993E-3</v>
      </c>
      <c r="Y18" s="8">
        <v>6.0000000000000001E-3</v>
      </c>
    </row>
    <row r="19" spans="2:25" ht="18" customHeight="1" x14ac:dyDescent="0.3">
      <c r="K19" s="8" t="s">
        <v>162</v>
      </c>
      <c r="L19" s="8">
        <v>0.50800000000000001</v>
      </c>
      <c r="M19" s="8">
        <v>-1.2E-2</v>
      </c>
      <c r="O19" s="8" t="s">
        <v>187</v>
      </c>
      <c r="P19" s="8">
        <v>0</v>
      </c>
      <c r="Q19" s="8">
        <v>0.48299999999999998</v>
      </c>
      <c r="S19" s="8" t="s">
        <v>215</v>
      </c>
      <c r="T19" s="8">
        <v>-1.4E-2</v>
      </c>
      <c r="U19" s="8">
        <v>4.3999999999999997E-2</v>
      </c>
      <c r="W19" s="8" t="s">
        <v>239</v>
      </c>
      <c r="X19" s="8">
        <v>-8.9999999999999993E-3</v>
      </c>
      <c r="Y19" s="8">
        <v>2.5999999999999999E-2</v>
      </c>
    </row>
    <row r="20" spans="2:25" ht="18" customHeight="1" x14ac:dyDescent="0.3">
      <c r="K20" s="8" t="s">
        <v>163</v>
      </c>
      <c r="L20" s="8">
        <v>0.499</v>
      </c>
      <c r="M20" s="8">
        <v>1.2E-2</v>
      </c>
      <c r="O20" s="8" t="s">
        <v>188</v>
      </c>
      <c r="P20" s="8">
        <v>0</v>
      </c>
      <c r="Q20" s="8">
        <v>0.48299999999999998</v>
      </c>
      <c r="S20" s="8" t="s">
        <v>216</v>
      </c>
      <c r="T20" s="8">
        <v>1.7000000000000001E-2</v>
      </c>
      <c r="U20" s="8">
        <v>-4.3999999999999997E-2</v>
      </c>
      <c r="W20" s="8" t="s">
        <v>240</v>
      </c>
      <c r="X20" s="8">
        <v>0.01</v>
      </c>
      <c r="Y20" s="8">
        <v>-2.5999999999999999E-2</v>
      </c>
    </row>
    <row r="21" spans="2:25" ht="18" customHeight="1" x14ac:dyDescent="0.3">
      <c r="B21" s="247" t="s">
        <v>456</v>
      </c>
      <c r="C21" s="247"/>
      <c r="D21" s="247"/>
      <c r="E21" s="380" t="s">
        <v>459</v>
      </c>
      <c r="F21" s="380"/>
      <c r="G21" s="380"/>
      <c r="H21" s="380"/>
      <c r="K21" s="8" t="s">
        <v>164</v>
      </c>
      <c r="L21" s="8">
        <v>0.499</v>
      </c>
      <c r="M21" s="8">
        <v>3.0000000000000001E-3</v>
      </c>
      <c r="O21" s="8" t="s">
        <v>189</v>
      </c>
      <c r="P21" s="8">
        <v>0</v>
      </c>
      <c r="Q21" s="8">
        <v>0.48299999999999998</v>
      </c>
      <c r="S21" s="8" t="s">
        <v>217</v>
      </c>
      <c r="T21" s="8">
        <v>1.7000000000000001E-2</v>
      </c>
      <c r="U21" s="8">
        <v>-0.01</v>
      </c>
      <c r="W21" s="8" t="s">
        <v>241</v>
      </c>
      <c r="X21" s="8">
        <v>0.01</v>
      </c>
      <c r="Y21" s="8">
        <v>-6.0000000000000001E-3</v>
      </c>
    </row>
    <row r="22" spans="2:25" ht="18" customHeight="1" x14ac:dyDescent="0.3">
      <c r="B22" s="247"/>
      <c r="C22" s="247"/>
      <c r="D22" s="247"/>
      <c r="E22" s="380"/>
      <c r="F22" s="380"/>
      <c r="G22" s="380"/>
      <c r="H22" s="380"/>
      <c r="K22" s="8" t="s">
        <v>165</v>
      </c>
      <c r="L22" s="8">
        <v>0.499</v>
      </c>
      <c r="M22" s="8">
        <v>-3.0000000000000001E-3</v>
      </c>
      <c r="O22" s="8" t="s">
        <v>190</v>
      </c>
      <c r="P22" s="8">
        <v>0</v>
      </c>
      <c r="Q22" s="8">
        <v>0.48299999999999998</v>
      </c>
      <c r="S22" s="8" t="s">
        <v>218</v>
      </c>
      <c r="T22" s="8">
        <v>1.7000000000000001E-2</v>
      </c>
      <c r="U22" s="8">
        <v>0.01</v>
      </c>
      <c r="W22" s="8" t="s">
        <v>242</v>
      </c>
      <c r="X22" s="8">
        <v>0.01</v>
      </c>
      <c r="Y22" s="8">
        <v>6.0000000000000001E-3</v>
      </c>
    </row>
    <row r="23" spans="2:25" ht="18" customHeight="1" x14ac:dyDescent="0.3">
      <c r="B23" s="371"/>
      <c r="C23" s="372"/>
      <c r="D23" s="373"/>
      <c r="E23" s="306"/>
      <c r="F23" s="306"/>
      <c r="G23" s="306"/>
      <c r="H23" s="306"/>
      <c r="K23" s="8" t="s">
        <v>166</v>
      </c>
      <c r="L23" s="8">
        <v>0.499</v>
      </c>
      <c r="M23" s="8">
        <v>-1.2E-2</v>
      </c>
      <c r="O23" s="8" t="s">
        <v>191</v>
      </c>
      <c r="P23" s="8">
        <v>0</v>
      </c>
      <c r="Q23" s="8">
        <v>0.48299999999999998</v>
      </c>
      <c r="S23" s="8" t="s">
        <v>219</v>
      </c>
      <c r="T23" s="8">
        <v>1.7000000000000001E-2</v>
      </c>
      <c r="U23" s="8">
        <v>4.3999999999999997E-2</v>
      </c>
      <c r="W23" s="8" t="s">
        <v>243</v>
      </c>
      <c r="X23" s="8">
        <v>0.01</v>
      </c>
      <c r="Y23" s="8">
        <v>2.5999999999999999E-2</v>
      </c>
    </row>
    <row r="24" spans="2:25" ht="18" customHeight="1" x14ac:dyDescent="0.3">
      <c r="B24" s="374"/>
      <c r="C24" s="375"/>
      <c r="D24" s="376"/>
      <c r="E24" s="306"/>
      <c r="F24" s="306"/>
      <c r="G24" s="306"/>
      <c r="H24" s="306"/>
      <c r="K24" s="8" t="s">
        <v>167</v>
      </c>
      <c r="L24" s="8">
        <v>0.49</v>
      </c>
      <c r="M24" s="8">
        <v>1.2E-2</v>
      </c>
      <c r="O24" s="8" t="s">
        <v>192</v>
      </c>
      <c r="P24" s="8">
        <v>0</v>
      </c>
      <c r="Q24" s="8">
        <v>0.48299999999999998</v>
      </c>
      <c r="S24" s="8" t="s">
        <v>220</v>
      </c>
      <c r="T24" s="8">
        <v>0.05</v>
      </c>
      <c r="U24" s="8">
        <v>-4.3999999999999997E-2</v>
      </c>
      <c r="W24" s="8" t="s">
        <v>244</v>
      </c>
      <c r="X24" s="8">
        <v>0.03</v>
      </c>
      <c r="Y24" s="8">
        <v>-2.5999999999999999E-2</v>
      </c>
    </row>
    <row r="25" spans="2:25" ht="18" customHeight="1" x14ac:dyDescent="0.3">
      <c r="B25" s="374"/>
      <c r="C25" s="375"/>
      <c r="D25" s="376"/>
      <c r="E25" s="306"/>
      <c r="F25" s="306"/>
      <c r="G25" s="306"/>
      <c r="H25" s="306"/>
      <c r="K25" s="8" t="s">
        <v>168</v>
      </c>
      <c r="L25" s="8">
        <v>0.49</v>
      </c>
      <c r="M25" s="8">
        <v>3.0000000000000001E-3</v>
      </c>
      <c r="O25" s="8" t="s">
        <v>193</v>
      </c>
      <c r="P25" s="8">
        <v>0</v>
      </c>
      <c r="Q25" s="8">
        <v>0.48299999999999998</v>
      </c>
      <c r="S25" s="8" t="s">
        <v>221</v>
      </c>
      <c r="T25" s="8">
        <v>0.05</v>
      </c>
      <c r="U25" s="8">
        <v>-0.01</v>
      </c>
      <c r="W25" s="8" t="s">
        <v>245</v>
      </c>
      <c r="X25" s="8">
        <v>0.03</v>
      </c>
      <c r="Y25" s="8">
        <v>-6.0000000000000001E-3</v>
      </c>
    </row>
    <row r="26" spans="2:25" ht="18" customHeight="1" x14ac:dyDescent="0.3">
      <c r="B26" s="374"/>
      <c r="C26" s="375"/>
      <c r="D26" s="376"/>
      <c r="E26" s="306"/>
      <c r="F26" s="306"/>
      <c r="G26" s="306"/>
      <c r="H26" s="306"/>
      <c r="K26" s="8" t="s">
        <v>169</v>
      </c>
      <c r="L26" s="8">
        <v>0.49</v>
      </c>
      <c r="M26" s="8">
        <v>-3.0000000000000001E-3</v>
      </c>
      <c r="O26" s="8" t="s">
        <v>194</v>
      </c>
      <c r="P26" s="8">
        <v>0</v>
      </c>
      <c r="Q26" s="8">
        <v>0.48299999999999998</v>
      </c>
      <c r="S26" s="8" t="s">
        <v>222</v>
      </c>
      <c r="T26" s="8">
        <v>0.05</v>
      </c>
      <c r="U26" s="8">
        <v>0.01</v>
      </c>
      <c r="W26" s="8" t="s">
        <v>246</v>
      </c>
      <c r="X26" s="8">
        <v>0.03</v>
      </c>
      <c r="Y26" s="8">
        <v>6.0000000000000001E-3</v>
      </c>
    </row>
    <row r="27" spans="2:25" ht="18" customHeight="1" x14ac:dyDescent="0.3">
      <c r="B27" s="374"/>
      <c r="C27" s="375"/>
      <c r="D27" s="376"/>
      <c r="E27" s="306"/>
      <c r="F27" s="306"/>
      <c r="G27" s="306"/>
      <c r="H27" s="306"/>
      <c r="K27" s="8" t="s">
        <v>170</v>
      </c>
      <c r="L27" s="8">
        <v>0.49</v>
      </c>
      <c r="M27" s="8">
        <v>-1.2E-2</v>
      </c>
      <c r="O27" s="8" t="s">
        <v>195</v>
      </c>
      <c r="P27" s="8">
        <v>0</v>
      </c>
      <c r="Q27" s="8">
        <v>0.48299999999999998</v>
      </c>
      <c r="S27" s="8" t="s">
        <v>223</v>
      </c>
      <c r="T27" s="8">
        <v>0.05</v>
      </c>
      <c r="U27" s="8">
        <v>4.3999999999999997E-2</v>
      </c>
      <c r="W27" s="8" t="s">
        <v>247</v>
      </c>
      <c r="X27" s="8">
        <v>0.03</v>
      </c>
      <c r="Y27" s="8">
        <v>2.5999999999999999E-2</v>
      </c>
    </row>
    <row r="28" spans="2:25" ht="18" customHeight="1" x14ac:dyDescent="0.3">
      <c r="B28" s="377"/>
      <c r="C28" s="378"/>
      <c r="D28" s="379"/>
      <c r="E28" s="306"/>
      <c r="F28" s="306"/>
      <c r="G28" s="306"/>
      <c r="H28" s="306"/>
      <c r="K28" s="8" t="s">
        <v>171</v>
      </c>
      <c r="L28" s="8">
        <v>0.48499999999999999</v>
      </c>
      <c r="M28" s="8">
        <v>1.2E-2</v>
      </c>
      <c r="O28" s="116" t="s">
        <v>196</v>
      </c>
      <c r="P28" s="116">
        <v>0</v>
      </c>
      <c r="Q28" s="116">
        <v>0.48299999999999998</v>
      </c>
      <c r="S28" s="8" t="s">
        <v>224</v>
      </c>
      <c r="T28" s="8">
        <v>6.9000000000000006E-2</v>
      </c>
      <c r="U28" s="8">
        <v>-4.3999999999999997E-2</v>
      </c>
      <c r="W28" s="8" t="s">
        <v>248</v>
      </c>
      <c r="X28" s="8">
        <v>4.2000000000000003E-2</v>
      </c>
      <c r="Y28" s="8">
        <v>-2.5999999999999999E-2</v>
      </c>
    </row>
    <row r="29" spans="2:25" ht="18" customHeight="1" x14ac:dyDescent="0.3">
      <c r="K29" s="8" t="s">
        <v>172</v>
      </c>
      <c r="L29" s="8">
        <v>0.48499999999999999</v>
      </c>
      <c r="M29" s="8">
        <v>3.0000000000000001E-3</v>
      </c>
      <c r="O29" s="8" t="s">
        <v>197</v>
      </c>
      <c r="P29" s="8">
        <v>0</v>
      </c>
      <c r="Q29" s="8">
        <v>0.48299999999999998</v>
      </c>
      <c r="S29" s="8" t="s">
        <v>225</v>
      </c>
      <c r="T29" s="8">
        <v>6.9000000000000006E-2</v>
      </c>
      <c r="U29" s="8">
        <v>-0.01</v>
      </c>
      <c r="W29" s="8" t="s">
        <v>249</v>
      </c>
      <c r="X29" s="8">
        <v>4.2000000000000003E-2</v>
      </c>
      <c r="Y29" s="8">
        <v>-6.0000000000000001E-3</v>
      </c>
    </row>
    <row r="30" spans="2:25" ht="18" customHeight="1" x14ac:dyDescent="0.3">
      <c r="K30" s="8" t="s">
        <v>173</v>
      </c>
      <c r="L30" s="8">
        <v>0.48499999999999999</v>
      </c>
      <c r="M30" s="8">
        <v>-3.0000000000000001E-3</v>
      </c>
      <c r="O30" s="8" t="s">
        <v>198</v>
      </c>
      <c r="P30" s="8">
        <v>0</v>
      </c>
      <c r="Q30" s="8">
        <v>0.48299999999999998</v>
      </c>
      <c r="S30" s="8" t="s">
        <v>226</v>
      </c>
      <c r="T30" s="8">
        <v>6.9000000000000006E-2</v>
      </c>
      <c r="U30" s="8">
        <v>0.01</v>
      </c>
      <c r="W30" s="8" t="s">
        <v>250</v>
      </c>
      <c r="X30" s="8">
        <v>4.2000000000000003E-2</v>
      </c>
      <c r="Y30" s="8">
        <v>6.0000000000000001E-3</v>
      </c>
    </row>
    <row r="31" spans="2:25" ht="18" customHeight="1" x14ac:dyDescent="0.3">
      <c r="K31" s="8" t="s">
        <v>174</v>
      </c>
      <c r="L31" s="8">
        <v>0.48499999999999999</v>
      </c>
      <c r="M31" s="8">
        <v>-1.2E-2</v>
      </c>
      <c r="O31" s="8" t="s">
        <v>199</v>
      </c>
      <c r="P31" s="8">
        <v>0</v>
      </c>
      <c r="Q31" s="8">
        <v>0.48299999999999998</v>
      </c>
      <c r="S31" s="8" t="s">
        <v>227</v>
      </c>
      <c r="T31" s="8">
        <v>6.9000000000000006E-2</v>
      </c>
      <c r="U31" s="8">
        <v>4.3999999999999997E-2</v>
      </c>
      <c r="W31" s="8" t="s">
        <v>251</v>
      </c>
      <c r="X31" s="8">
        <v>4.2000000000000003E-2</v>
      </c>
      <c r="Y31" s="8">
        <v>2.5999999999999999E-2</v>
      </c>
    </row>
    <row r="32" spans="2:25" ht="18.600000000000001" customHeight="1" x14ac:dyDescent="0.3">
      <c r="K32" s="92" t="s">
        <v>175</v>
      </c>
      <c r="L32" s="117" cm="1">
        <f t="array" ref="L32">MAX(ABS(L8:L31))</f>
        <v>0.52500000000000002</v>
      </c>
      <c r="M32" s="117" cm="1">
        <f t="array" ref="M32">MAX(ABS(M8:M31))</f>
        <v>1.2E-2</v>
      </c>
      <c r="O32" s="92" t="s">
        <v>175</v>
      </c>
      <c r="P32" s="117" cm="1">
        <f t="array" ref="P32">MAX(ABS(P8:P31))</f>
        <v>0</v>
      </c>
      <c r="Q32" s="117" cm="1">
        <f t="array" ref="Q32">MAX(ABS(Q8:Q31))</f>
        <v>0.48299999999999998</v>
      </c>
      <c r="S32" s="92" t="s">
        <v>175</v>
      </c>
      <c r="T32" s="118" cm="1">
        <f t="array" ref="T32">MAX(ABS(T8:T31))</f>
        <v>7.6999999999999999E-2</v>
      </c>
      <c r="U32" s="118" cm="1">
        <f t="array" ref="U32">MAX(ABS(U8:U31))</f>
        <v>4.3999999999999997E-2</v>
      </c>
      <c r="W32" s="92" t="s">
        <v>175</v>
      </c>
      <c r="X32" s="117" cm="1">
        <f t="array" ref="X32">MAX(ABS(X8:X31))</f>
        <v>4.5999999999999999E-2</v>
      </c>
      <c r="Y32" s="117" cm="1">
        <f t="array" ref="Y32">MAX(ABS(Y8:Y31))</f>
        <v>2.5999999999999999E-2</v>
      </c>
    </row>
    <row r="36" spans="11:25" ht="18" customHeight="1" x14ac:dyDescent="0.3">
      <c r="K36" s="198" t="s">
        <v>252</v>
      </c>
      <c r="L36" s="198"/>
      <c r="M36" s="198"/>
      <c r="O36" s="198" t="s">
        <v>301</v>
      </c>
      <c r="P36" s="198"/>
      <c r="Q36" s="198"/>
      <c r="S36" s="198" t="s">
        <v>302</v>
      </c>
      <c r="T36" s="198"/>
      <c r="U36" s="198"/>
      <c r="W36" s="198" t="s">
        <v>303</v>
      </c>
      <c r="X36" s="198"/>
      <c r="Y36" s="198"/>
    </row>
    <row r="37" spans="11:25" ht="18" customHeight="1" x14ac:dyDescent="0.3">
      <c r="K37" s="92" t="s">
        <v>148</v>
      </c>
      <c r="L37" s="92" t="s">
        <v>149</v>
      </c>
      <c r="M37" s="92" t="s">
        <v>150</v>
      </c>
      <c r="O37" s="92" t="s">
        <v>148</v>
      </c>
      <c r="P37" s="92" t="s">
        <v>149</v>
      </c>
      <c r="Q37" s="92" t="s">
        <v>150</v>
      </c>
      <c r="S37" s="92" t="s">
        <v>148</v>
      </c>
      <c r="T37" s="92" t="s">
        <v>149</v>
      </c>
      <c r="U37" s="92" t="s">
        <v>150</v>
      </c>
      <c r="W37" s="92" t="s">
        <v>148</v>
      </c>
      <c r="X37" s="92" t="s">
        <v>149</v>
      </c>
      <c r="Y37" s="92" t="s">
        <v>150</v>
      </c>
    </row>
    <row r="38" spans="11:25" ht="18" customHeight="1" x14ac:dyDescent="0.3">
      <c r="K38" s="8" t="s">
        <v>253</v>
      </c>
      <c r="L38" s="8">
        <v>0.44800000000000001</v>
      </c>
      <c r="M38" s="8">
        <v>-3.2000000000000001E-2</v>
      </c>
      <c r="O38" s="116" t="s">
        <v>277</v>
      </c>
      <c r="P38" s="116">
        <v>0.60199999999999998</v>
      </c>
      <c r="Q38" s="116">
        <v>5.6000000000000001E-2</v>
      </c>
      <c r="S38" s="116" t="s">
        <v>304</v>
      </c>
      <c r="T38" s="116">
        <v>-0.60199999999999998</v>
      </c>
      <c r="U38" s="116">
        <v>-5.6000000000000001E-2</v>
      </c>
      <c r="W38" s="8" t="s">
        <v>328</v>
      </c>
      <c r="X38" s="8">
        <v>-0.44800000000000001</v>
      </c>
      <c r="Y38" s="8">
        <v>3.2000000000000001E-2</v>
      </c>
    </row>
    <row r="39" spans="11:25" ht="18" customHeight="1" x14ac:dyDescent="0.3">
      <c r="K39" s="8" t="s">
        <v>254</v>
      </c>
      <c r="L39" s="8">
        <v>0.44800000000000001</v>
      </c>
      <c r="M39" s="8">
        <v>-7.0000000000000001E-3</v>
      </c>
      <c r="O39" s="8" t="s">
        <v>278</v>
      </c>
      <c r="P39" s="8">
        <v>0.60199999999999998</v>
      </c>
      <c r="Q39" s="8">
        <v>1.2E-2</v>
      </c>
      <c r="S39" s="8" t="s">
        <v>305</v>
      </c>
      <c r="T39" s="8">
        <v>-0.60199999999999998</v>
      </c>
      <c r="U39" s="8">
        <v>-1.2E-2</v>
      </c>
      <c r="W39" s="8" t="s">
        <v>329</v>
      </c>
      <c r="X39" s="8">
        <v>-0.44800000000000001</v>
      </c>
      <c r="Y39" s="8">
        <v>7.0000000000000001E-3</v>
      </c>
    </row>
    <row r="40" spans="11:25" ht="18" customHeight="1" x14ac:dyDescent="0.3">
      <c r="K40" s="8" t="s">
        <v>255</v>
      </c>
      <c r="L40" s="8">
        <v>0.44800000000000001</v>
      </c>
      <c r="M40" s="8">
        <v>7.0000000000000001E-3</v>
      </c>
      <c r="O40" s="8" t="s">
        <v>279</v>
      </c>
      <c r="P40" s="8">
        <v>0.60199999999999998</v>
      </c>
      <c r="Q40" s="8">
        <v>-1.2E-2</v>
      </c>
      <c r="S40" s="8" t="s">
        <v>306</v>
      </c>
      <c r="T40" s="8">
        <v>-0.60199999999999998</v>
      </c>
      <c r="U40" s="8">
        <v>1.2E-2</v>
      </c>
      <c r="W40" s="8" t="s">
        <v>330</v>
      </c>
      <c r="X40" s="8">
        <v>-0.44800000000000001</v>
      </c>
      <c r="Y40" s="8">
        <v>-7.0000000000000001E-3</v>
      </c>
    </row>
    <row r="41" spans="11:25" ht="18" customHeight="1" x14ac:dyDescent="0.3">
      <c r="K41" s="8" t="s">
        <v>256</v>
      </c>
      <c r="L41" s="8">
        <v>0.44800000000000001</v>
      </c>
      <c r="M41" s="8">
        <v>3.2000000000000001E-2</v>
      </c>
      <c r="O41" s="8" t="s">
        <v>280</v>
      </c>
      <c r="P41" s="8">
        <v>0.60199999999999998</v>
      </c>
      <c r="Q41" s="8">
        <v>-5.6000000000000001E-2</v>
      </c>
      <c r="S41" s="8" t="s">
        <v>307</v>
      </c>
      <c r="T41" s="8">
        <v>-0.60199999999999998</v>
      </c>
      <c r="U41" s="8">
        <v>5.6000000000000001E-2</v>
      </c>
      <c r="W41" s="8" t="s">
        <v>331</v>
      </c>
      <c r="X41" s="8">
        <v>-0.44800000000000001</v>
      </c>
      <c r="Y41" s="8">
        <v>-3.2000000000000001E-2</v>
      </c>
    </row>
    <row r="42" spans="11:25" ht="18" customHeight="1" x14ac:dyDescent="0.3">
      <c r="K42" s="8" t="s">
        <v>257</v>
      </c>
      <c r="L42" s="8">
        <v>0.47099999999999997</v>
      </c>
      <c r="M42" s="8">
        <v>-3.2000000000000001E-2</v>
      </c>
      <c r="O42" s="8" t="s">
        <v>281</v>
      </c>
      <c r="P42" s="8">
        <v>0.56200000000000006</v>
      </c>
      <c r="Q42" s="8">
        <v>5.6000000000000001E-2</v>
      </c>
      <c r="S42" s="8" t="s">
        <v>308</v>
      </c>
      <c r="T42" s="8">
        <v>-0.56200000000000006</v>
      </c>
      <c r="U42" s="8">
        <v>-5.6000000000000001E-2</v>
      </c>
      <c r="W42" s="8" t="s">
        <v>332</v>
      </c>
      <c r="X42" s="8">
        <v>-0.47099999999999997</v>
      </c>
      <c r="Y42" s="8">
        <v>3.2000000000000001E-2</v>
      </c>
    </row>
    <row r="43" spans="11:25" ht="18" customHeight="1" x14ac:dyDescent="0.3">
      <c r="K43" s="8" t="s">
        <v>258</v>
      </c>
      <c r="L43" s="8">
        <v>0.47099999999999997</v>
      </c>
      <c r="M43" s="8">
        <v>-7.0000000000000001E-3</v>
      </c>
      <c r="O43" s="8" t="s">
        <v>282</v>
      </c>
      <c r="P43" s="8">
        <v>0.56200000000000006</v>
      </c>
      <c r="Q43" s="8">
        <v>1.2E-2</v>
      </c>
      <c r="S43" s="8" t="s">
        <v>309</v>
      </c>
      <c r="T43" s="8">
        <v>-0.56200000000000006</v>
      </c>
      <c r="U43" s="8">
        <v>-1.2E-2</v>
      </c>
      <c r="W43" s="8" t="s">
        <v>333</v>
      </c>
      <c r="X43" s="8">
        <v>-0.47099999999999997</v>
      </c>
      <c r="Y43" s="8">
        <v>7.0000000000000001E-3</v>
      </c>
    </row>
    <row r="44" spans="11:25" ht="18" customHeight="1" x14ac:dyDescent="0.3">
      <c r="K44" s="8" t="s">
        <v>259</v>
      </c>
      <c r="L44" s="8">
        <v>0.47099999999999997</v>
      </c>
      <c r="M44" s="8">
        <v>7.0000000000000001E-3</v>
      </c>
      <c r="O44" s="8" t="s">
        <v>283</v>
      </c>
      <c r="P44" s="8">
        <v>0.56200000000000006</v>
      </c>
      <c r="Q44" s="8">
        <v>-1.2E-2</v>
      </c>
      <c r="S44" s="8" t="s">
        <v>310</v>
      </c>
      <c r="T44" s="8">
        <v>-0.56200000000000006</v>
      </c>
      <c r="U44" s="8">
        <v>1.2E-2</v>
      </c>
      <c r="W44" s="8" t="s">
        <v>334</v>
      </c>
      <c r="X44" s="8">
        <v>-0.47099999999999997</v>
      </c>
      <c r="Y44" s="8">
        <v>-7.0000000000000001E-3</v>
      </c>
    </row>
    <row r="45" spans="11:25" ht="18" customHeight="1" x14ac:dyDescent="0.3">
      <c r="K45" s="8" t="s">
        <v>260</v>
      </c>
      <c r="L45" s="8">
        <v>0.47099999999999997</v>
      </c>
      <c r="M45" s="8">
        <v>3.2000000000000001E-2</v>
      </c>
      <c r="O45" s="8" t="s">
        <v>284</v>
      </c>
      <c r="P45" s="8">
        <v>0.56200000000000006</v>
      </c>
      <c r="Q45" s="8">
        <v>-5.6000000000000001E-2</v>
      </c>
      <c r="S45" s="8" t="s">
        <v>311</v>
      </c>
      <c r="T45" s="8">
        <v>-0.56200000000000006</v>
      </c>
      <c r="U45" s="8">
        <v>5.6000000000000001E-2</v>
      </c>
      <c r="W45" s="8" t="s">
        <v>335</v>
      </c>
      <c r="X45" s="8">
        <v>-0.47099999999999997</v>
      </c>
      <c r="Y45" s="8">
        <v>-3.2000000000000001E-2</v>
      </c>
    </row>
    <row r="46" spans="11:25" ht="18" customHeight="1" x14ac:dyDescent="0.3">
      <c r="K46" s="8" t="s">
        <v>261</v>
      </c>
      <c r="L46" s="8">
        <v>0.49299999999999999</v>
      </c>
      <c r="M46" s="8">
        <v>-3.2000000000000001E-2</v>
      </c>
      <c r="O46" s="8" t="s">
        <v>285</v>
      </c>
      <c r="P46" s="8">
        <v>0.52200000000000002</v>
      </c>
      <c r="Q46" s="8">
        <v>5.6000000000000001E-2</v>
      </c>
      <c r="S46" s="8" t="s">
        <v>312</v>
      </c>
      <c r="T46" s="8">
        <v>-0.52200000000000002</v>
      </c>
      <c r="U46" s="8">
        <v>-5.6000000000000001E-2</v>
      </c>
      <c r="W46" s="8" t="s">
        <v>336</v>
      </c>
      <c r="X46" s="8">
        <v>-0.49299999999999999</v>
      </c>
      <c r="Y46" s="8">
        <v>3.2000000000000001E-2</v>
      </c>
    </row>
    <row r="47" spans="11:25" ht="18" customHeight="1" x14ac:dyDescent="0.3">
      <c r="K47" s="8" t="s">
        <v>262</v>
      </c>
      <c r="L47" s="8">
        <v>0.49299999999999999</v>
      </c>
      <c r="M47" s="8">
        <v>-7.0000000000000001E-3</v>
      </c>
      <c r="O47" s="8" t="s">
        <v>286</v>
      </c>
      <c r="P47" s="8">
        <v>0.52200000000000002</v>
      </c>
      <c r="Q47" s="8">
        <v>1.2E-2</v>
      </c>
      <c r="S47" s="8" t="s">
        <v>313</v>
      </c>
      <c r="T47" s="8">
        <v>-0.52200000000000002</v>
      </c>
      <c r="U47" s="8">
        <v>-1.2E-2</v>
      </c>
      <c r="W47" s="8" t="s">
        <v>337</v>
      </c>
      <c r="X47" s="8">
        <v>-0.49299999999999999</v>
      </c>
      <c r="Y47" s="8">
        <v>7.0000000000000001E-3</v>
      </c>
    </row>
    <row r="48" spans="11:25" ht="18" customHeight="1" x14ac:dyDescent="0.3">
      <c r="K48" s="8" t="s">
        <v>263</v>
      </c>
      <c r="L48" s="8">
        <v>0.49299999999999999</v>
      </c>
      <c r="M48" s="8">
        <v>7.0000000000000001E-3</v>
      </c>
      <c r="O48" s="8" t="s">
        <v>287</v>
      </c>
      <c r="P48" s="8">
        <v>0.52200000000000002</v>
      </c>
      <c r="Q48" s="8">
        <v>-1.2E-2</v>
      </c>
      <c r="S48" s="8" t="s">
        <v>314</v>
      </c>
      <c r="T48" s="8">
        <v>-0.52200000000000002</v>
      </c>
      <c r="U48" s="8">
        <v>1.2E-2</v>
      </c>
      <c r="W48" s="8" t="s">
        <v>338</v>
      </c>
      <c r="X48" s="8">
        <v>-0.49299999999999999</v>
      </c>
      <c r="Y48" s="8">
        <v>-7.0000000000000001E-3</v>
      </c>
    </row>
    <row r="49" spans="11:25" ht="18" customHeight="1" x14ac:dyDescent="0.3">
      <c r="K49" s="8" t="s">
        <v>264</v>
      </c>
      <c r="L49" s="8">
        <v>0.49299999999999999</v>
      </c>
      <c r="M49" s="8">
        <v>3.2000000000000001E-2</v>
      </c>
      <c r="O49" s="8" t="s">
        <v>288</v>
      </c>
      <c r="P49" s="8">
        <v>0.52200000000000002</v>
      </c>
      <c r="Q49" s="8">
        <v>-5.6000000000000001E-2</v>
      </c>
      <c r="S49" s="8" t="s">
        <v>315</v>
      </c>
      <c r="T49" s="8">
        <v>-0.52200000000000002</v>
      </c>
      <c r="U49" s="8">
        <v>5.6000000000000001E-2</v>
      </c>
      <c r="W49" s="8" t="s">
        <v>339</v>
      </c>
      <c r="X49" s="8">
        <v>-0.49299999999999999</v>
      </c>
      <c r="Y49" s="8">
        <v>-3.2000000000000001E-2</v>
      </c>
    </row>
    <row r="50" spans="11:25" ht="18" customHeight="1" x14ac:dyDescent="0.3">
      <c r="K50" s="8" t="s">
        <v>265</v>
      </c>
      <c r="L50" s="8">
        <v>0.51600000000000001</v>
      </c>
      <c r="M50" s="8">
        <v>-3.2000000000000001E-2</v>
      </c>
      <c r="O50" s="8" t="s">
        <v>289</v>
      </c>
      <c r="P50" s="8">
        <v>0.48199999999999998</v>
      </c>
      <c r="Q50" s="8">
        <v>5.6000000000000001E-2</v>
      </c>
      <c r="S50" s="8" t="s">
        <v>316</v>
      </c>
      <c r="T50" s="8">
        <v>-0.48199999999999998</v>
      </c>
      <c r="U50" s="8">
        <v>-5.6000000000000001E-2</v>
      </c>
      <c r="W50" s="8" t="s">
        <v>340</v>
      </c>
      <c r="X50" s="8">
        <v>-0.51600000000000001</v>
      </c>
      <c r="Y50" s="8">
        <v>3.2000000000000001E-2</v>
      </c>
    </row>
    <row r="51" spans="11:25" ht="18" customHeight="1" x14ac:dyDescent="0.3">
      <c r="K51" s="8" t="s">
        <v>266</v>
      </c>
      <c r="L51" s="8">
        <v>0.51600000000000001</v>
      </c>
      <c r="M51" s="8">
        <v>-7.0000000000000001E-3</v>
      </c>
      <c r="O51" s="8" t="s">
        <v>290</v>
      </c>
      <c r="P51" s="8">
        <v>0.48199999999999998</v>
      </c>
      <c r="Q51" s="8">
        <v>1.2E-2</v>
      </c>
      <c r="S51" s="8" t="s">
        <v>317</v>
      </c>
      <c r="T51" s="8">
        <v>-0.48199999999999998</v>
      </c>
      <c r="U51" s="8">
        <v>-1.2E-2</v>
      </c>
      <c r="W51" s="8" t="s">
        <v>341</v>
      </c>
      <c r="X51" s="8">
        <v>-0.51600000000000001</v>
      </c>
      <c r="Y51" s="8">
        <v>7.0000000000000001E-3</v>
      </c>
    </row>
    <row r="52" spans="11:25" ht="18" customHeight="1" x14ac:dyDescent="0.3">
      <c r="K52" s="8" t="s">
        <v>267</v>
      </c>
      <c r="L52" s="8">
        <v>0.51600000000000001</v>
      </c>
      <c r="M52" s="8">
        <v>7.0000000000000001E-3</v>
      </c>
      <c r="O52" s="8" t="s">
        <v>291</v>
      </c>
      <c r="P52" s="8">
        <v>0.48199999999999998</v>
      </c>
      <c r="Q52" s="8">
        <v>-1.2E-2</v>
      </c>
      <c r="S52" s="8" t="s">
        <v>318</v>
      </c>
      <c r="T52" s="8">
        <v>-0.48199999999999998</v>
      </c>
      <c r="U52" s="8">
        <v>1.2E-2</v>
      </c>
      <c r="W52" s="8" t="s">
        <v>342</v>
      </c>
      <c r="X52" s="8">
        <v>-0.51600000000000001</v>
      </c>
      <c r="Y52" s="8">
        <v>-7.0000000000000001E-3</v>
      </c>
    </row>
    <row r="53" spans="11:25" ht="18" customHeight="1" x14ac:dyDescent="0.3">
      <c r="K53" s="8" t="s">
        <v>268</v>
      </c>
      <c r="L53" s="8">
        <v>0.51600000000000001</v>
      </c>
      <c r="M53" s="8">
        <v>3.2000000000000001E-2</v>
      </c>
      <c r="O53" s="8" t="s">
        <v>292</v>
      </c>
      <c r="P53" s="8">
        <v>0.48199999999999998</v>
      </c>
      <c r="Q53" s="8">
        <v>-5.6000000000000001E-2</v>
      </c>
      <c r="S53" s="8" t="s">
        <v>319</v>
      </c>
      <c r="T53" s="8">
        <v>-0.48199999999999998</v>
      </c>
      <c r="U53" s="8">
        <v>5.6000000000000001E-2</v>
      </c>
      <c r="W53" s="8" t="s">
        <v>343</v>
      </c>
      <c r="X53" s="8">
        <v>-0.51600000000000001</v>
      </c>
      <c r="Y53" s="8">
        <v>-3.2000000000000001E-2</v>
      </c>
    </row>
    <row r="54" spans="11:25" ht="18" customHeight="1" x14ac:dyDescent="0.3">
      <c r="K54" s="8" t="s">
        <v>269</v>
      </c>
      <c r="L54" s="8">
        <v>0.54</v>
      </c>
      <c r="M54" s="8">
        <v>-3.2000000000000001E-2</v>
      </c>
      <c r="O54" s="8" t="s">
        <v>293</v>
      </c>
      <c r="P54" s="8">
        <v>0.44</v>
      </c>
      <c r="Q54" s="8">
        <v>5.6000000000000001E-2</v>
      </c>
      <c r="S54" s="8" t="s">
        <v>320</v>
      </c>
      <c r="T54" s="8">
        <v>-0.44</v>
      </c>
      <c r="U54" s="8">
        <v>-5.6000000000000001E-2</v>
      </c>
      <c r="W54" s="8" t="s">
        <v>344</v>
      </c>
      <c r="X54" s="8">
        <v>-0.54</v>
      </c>
      <c r="Y54" s="8">
        <v>3.2000000000000001E-2</v>
      </c>
    </row>
    <row r="55" spans="11:25" ht="18" customHeight="1" x14ac:dyDescent="0.3">
      <c r="K55" s="8" t="s">
        <v>270</v>
      </c>
      <c r="L55" s="8">
        <v>0.54</v>
      </c>
      <c r="M55" s="8">
        <v>-7.0000000000000001E-3</v>
      </c>
      <c r="O55" s="8" t="s">
        <v>294</v>
      </c>
      <c r="P55" s="8">
        <v>0.44</v>
      </c>
      <c r="Q55" s="8">
        <v>1.2E-2</v>
      </c>
      <c r="S55" s="8" t="s">
        <v>321</v>
      </c>
      <c r="T55" s="8">
        <v>-0.44</v>
      </c>
      <c r="U55" s="8">
        <v>-1.2E-2</v>
      </c>
      <c r="W55" s="8" t="s">
        <v>345</v>
      </c>
      <c r="X55" s="8">
        <v>-0.54</v>
      </c>
      <c r="Y55" s="8">
        <v>7.0000000000000001E-3</v>
      </c>
    </row>
    <row r="56" spans="11:25" ht="18" customHeight="1" x14ac:dyDescent="0.3">
      <c r="K56" s="8" t="s">
        <v>271</v>
      </c>
      <c r="L56" s="8">
        <v>0.54</v>
      </c>
      <c r="M56" s="8">
        <v>7.0000000000000001E-3</v>
      </c>
      <c r="O56" s="8" t="s">
        <v>295</v>
      </c>
      <c r="P56" s="8">
        <v>0.44</v>
      </c>
      <c r="Q56" s="8">
        <v>-1.2E-2</v>
      </c>
      <c r="S56" s="8" t="s">
        <v>322</v>
      </c>
      <c r="T56" s="8">
        <v>-0.44</v>
      </c>
      <c r="U56" s="8">
        <v>1.2E-2</v>
      </c>
      <c r="W56" s="8" t="s">
        <v>346</v>
      </c>
      <c r="X56" s="8">
        <v>-0.54</v>
      </c>
      <c r="Y56" s="8">
        <v>-7.0000000000000001E-3</v>
      </c>
    </row>
    <row r="57" spans="11:25" ht="18" customHeight="1" x14ac:dyDescent="0.3">
      <c r="K57" s="8" t="s">
        <v>272</v>
      </c>
      <c r="L57" s="8">
        <v>0.54</v>
      </c>
      <c r="M57" s="8">
        <v>3.2000000000000001E-2</v>
      </c>
      <c r="O57" s="8" t="s">
        <v>296</v>
      </c>
      <c r="P57" s="8">
        <v>0.44</v>
      </c>
      <c r="Q57" s="8">
        <v>-5.6000000000000001E-2</v>
      </c>
      <c r="S57" s="8" t="s">
        <v>323</v>
      </c>
      <c r="T57" s="8">
        <v>-0.44</v>
      </c>
      <c r="U57" s="8">
        <v>5.6000000000000001E-2</v>
      </c>
      <c r="W57" s="8" t="s">
        <v>347</v>
      </c>
      <c r="X57" s="8">
        <v>-0.54</v>
      </c>
      <c r="Y57" s="8">
        <v>-3.2000000000000001E-2</v>
      </c>
    </row>
    <row r="58" spans="11:25" ht="18" customHeight="1" x14ac:dyDescent="0.3">
      <c r="K58" s="116" t="s">
        <v>273</v>
      </c>
      <c r="L58" s="116">
        <v>0.55400000000000005</v>
      </c>
      <c r="M58" s="116">
        <v>-3.2000000000000001E-2</v>
      </c>
      <c r="O58" s="8" t="s">
        <v>297</v>
      </c>
      <c r="P58" s="8">
        <v>0.41499999999999998</v>
      </c>
      <c r="Q58" s="8">
        <v>5.6000000000000001E-2</v>
      </c>
      <c r="S58" s="8" t="s">
        <v>324</v>
      </c>
      <c r="T58" s="8">
        <v>-0.41499999999999998</v>
      </c>
      <c r="U58" s="8">
        <v>-5.6000000000000001E-2</v>
      </c>
      <c r="W58" s="116" t="s">
        <v>348</v>
      </c>
      <c r="X58" s="116">
        <v>-0.55400000000000005</v>
      </c>
      <c r="Y58" s="116">
        <v>3.2000000000000001E-2</v>
      </c>
    </row>
    <row r="59" spans="11:25" ht="18" customHeight="1" x14ac:dyDescent="0.3">
      <c r="K59" s="8" t="s">
        <v>274</v>
      </c>
      <c r="L59" s="8">
        <v>0.55400000000000005</v>
      </c>
      <c r="M59" s="8">
        <v>-7.0000000000000001E-3</v>
      </c>
      <c r="O59" s="8" t="s">
        <v>298</v>
      </c>
      <c r="P59" s="8">
        <v>0.41499999999999998</v>
      </c>
      <c r="Q59" s="8">
        <v>1.2E-2</v>
      </c>
      <c r="S59" s="8" t="s">
        <v>325</v>
      </c>
      <c r="T59" s="8">
        <v>-0.41499999999999998</v>
      </c>
      <c r="U59" s="8">
        <v>-1.2E-2</v>
      </c>
      <c r="W59" s="8" t="s">
        <v>349</v>
      </c>
      <c r="X59" s="8">
        <v>-0.55400000000000005</v>
      </c>
      <c r="Y59" s="8">
        <v>7.0000000000000001E-3</v>
      </c>
    </row>
    <row r="60" spans="11:25" ht="18" customHeight="1" x14ac:dyDescent="0.3">
      <c r="K60" s="8" t="s">
        <v>275</v>
      </c>
      <c r="L60" s="8">
        <v>0.55400000000000005</v>
      </c>
      <c r="M60" s="8">
        <v>7.0000000000000001E-3</v>
      </c>
      <c r="O60" s="8" t="s">
        <v>299</v>
      </c>
      <c r="P60" s="8">
        <v>0.41499999999999998</v>
      </c>
      <c r="Q60" s="8">
        <v>-1.2E-2</v>
      </c>
      <c r="S60" s="8" t="s">
        <v>326</v>
      </c>
      <c r="T60" s="8">
        <v>-0.41499999999999998</v>
      </c>
      <c r="U60" s="8">
        <v>1.2E-2</v>
      </c>
      <c r="W60" s="8" t="s">
        <v>350</v>
      </c>
      <c r="X60" s="8">
        <v>-0.55400000000000005</v>
      </c>
      <c r="Y60" s="8">
        <v>-7.0000000000000001E-3</v>
      </c>
    </row>
    <row r="61" spans="11:25" ht="18" customHeight="1" x14ac:dyDescent="0.3">
      <c r="K61" s="8" t="s">
        <v>276</v>
      </c>
      <c r="L61" s="8">
        <v>0.55400000000000005</v>
      </c>
      <c r="M61" s="8">
        <v>3.2000000000000001E-2</v>
      </c>
      <c r="O61" s="8" t="s">
        <v>300</v>
      </c>
      <c r="P61" s="8">
        <v>0.41499999999999998</v>
      </c>
      <c r="Q61" s="8">
        <v>-5.6000000000000001E-2</v>
      </c>
      <c r="S61" s="8" t="s">
        <v>327</v>
      </c>
      <c r="T61" s="8">
        <v>-0.41499999999999998</v>
      </c>
      <c r="U61" s="8">
        <v>5.6000000000000001E-2</v>
      </c>
      <c r="W61" s="8" t="s">
        <v>351</v>
      </c>
      <c r="X61" s="8">
        <v>-0.55400000000000005</v>
      </c>
      <c r="Y61" s="8">
        <v>-3.2000000000000001E-2</v>
      </c>
    </row>
    <row r="62" spans="11:25" ht="18" customHeight="1" x14ac:dyDescent="0.3">
      <c r="K62" s="92" t="s">
        <v>175</v>
      </c>
      <c r="L62" s="117" cm="1">
        <f t="array" ref="L62">MAX(ABS(L38:L61))</f>
        <v>0.55400000000000005</v>
      </c>
      <c r="M62" s="117" cm="1">
        <f t="array" ref="M62">MAX(ABS(M38:M61))</f>
        <v>3.2000000000000001E-2</v>
      </c>
      <c r="O62" s="92" t="s">
        <v>175</v>
      </c>
      <c r="P62" s="117" cm="1">
        <f t="array" ref="P62">MAX(ABS(P38:P61))</f>
        <v>0.60199999999999998</v>
      </c>
      <c r="Q62" s="117" cm="1">
        <f t="array" ref="Q62">MAX(ABS(Q38:Q61))</f>
        <v>5.6000000000000001E-2</v>
      </c>
      <c r="S62" s="92" t="s">
        <v>175</v>
      </c>
      <c r="T62" s="117" cm="1">
        <f t="array" ref="T62">MAX(ABS(T38:T61))</f>
        <v>0.60199999999999998</v>
      </c>
      <c r="U62" s="117" cm="1">
        <f t="array" ref="U62">MAX(ABS(U38:U61))</f>
        <v>5.6000000000000001E-2</v>
      </c>
      <c r="W62" s="92" t="s">
        <v>175</v>
      </c>
      <c r="X62" s="117" cm="1">
        <f t="array" ref="X62">MAX(ABS(X38:X61))</f>
        <v>0.55400000000000005</v>
      </c>
      <c r="Y62" s="117" cm="1">
        <f t="array" ref="Y62">MAX(ABS(Y38:Y61))</f>
        <v>3.2000000000000001E-2</v>
      </c>
    </row>
    <row r="63" spans="11:25" ht="18" customHeight="1" x14ac:dyDescent="0.3"/>
    <row r="64" spans="11:25" ht="18" customHeight="1" x14ac:dyDescent="0.3"/>
    <row r="65" spans="11:25" ht="18" customHeight="1" x14ac:dyDescent="0.3"/>
    <row r="66" spans="11:25" ht="18" customHeight="1" x14ac:dyDescent="0.3">
      <c r="K66" s="198" t="s">
        <v>376</v>
      </c>
      <c r="L66" s="198"/>
      <c r="M66" s="198"/>
      <c r="O66" s="198" t="s">
        <v>377</v>
      </c>
      <c r="P66" s="198"/>
      <c r="Q66" s="198"/>
      <c r="S66" s="198" t="s">
        <v>402</v>
      </c>
      <c r="T66" s="198"/>
      <c r="U66" s="198"/>
      <c r="W66" s="198" t="s">
        <v>451</v>
      </c>
      <c r="X66" s="198"/>
      <c r="Y66" s="198"/>
    </row>
    <row r="67" spans="11:25" ht="18" customHeight="1" x14ac:dyDescent="0.3">
      <c r="K67" s="92" t="s">
        <v>148</v>
      </c>
      <c r="L67" s="92" t="s">
        <v>149</v>
      </c>
      <c r="M67" s="92" t="s">
        <v>150</v>
      </c>
      <c r="O67" s="92" t="s">
        <v>148</v>
      </c>
      <c r="P67" s="92" t="s">
        <v>149</v>
      </c>
      <c r="Q67" s="92" t="s">
        <v>150</v>
      </c>
      <c r="S67" s="92" t="s">
        <v>148</v>
      </c>
      <c r="T67" s="92" t="s">
        <v>149</v>
      </c>
      <c r="U67" s="92" t="s">
        <v>150</v>
      </c>
      <c r="W67" s="92" t="s">
        <v>148</v>
      </c>
      <c r="X67" s="92" t="s">
        <v>149</v>
      </c>
      <c r="Y67" s="92" t="s">
        <v>150</v>
      </c>
    </row>
    <row r="68" spans="11:25" ht="18" customHeight="1" x14ac:dyDescent="0.3">
      <c r="K68" s="8" t="s">
        <v>352</v>
      </c>
      <c r="L68" s="8">
        <v>-4.5999999999999999E-2</v>
      </c>
      <c r="M68" s="8">
        <v>0.45700000000000002</v>
      </c>
      <c r="O68" s="116" t="s">
        <v>378</v>
      </c>
      <c r="P68" s="116">
        <v>4.5999999999999999E-2</v>
      </c>
      <c r="Q68" s="116">
        <v>0.50900000000000001</v>
      </c>
      <c r="S68" s="116" t="s">
        <v>403</v>
      </c>
      <c r="T68" s="116">
        <v>-4.5999999999999999E-2</v>
      </c>
      <c r="U68" s="116">
        <v>-0.50900000000000001</v>
      </c>
      <c r="W68" s="8" t="s">
        <v>427</v>
      </c>
      <c r="X68" s="8">
        <v>4.5999999999999999E-2</v>
      </c>
      <c r="Y68" s="8">
        <v>-0.45700000000000002</v>
      </c>
    </row>
    <row r="69" spans="11:25" ht="18" customHeight="1" x14ac:dyDescent="0.3">
      <c r="K69" s="8" t="s">
        <v>353</v>
      </c>
      <c r="L69" s="8">
        <v>-4.5999999999999999E-2</v>
      </c>
      <c r="M69" s="8">
        <v>0.47699999999999998</v>
      </c>
      <c r="O69" s="8" t="s">
        <v>379</v>
      </c>
      <c r="P69" s="8">
        <v>4.5999999999999999E-2</v>
      </c>
      <c r="Q69" s="8">
        <v>0.48899999999999999</v>
      </c>
      <c r="S69" s="8" t="s">
        <v>404</v>
      </c>
      <c r="T69" s="8">
        <v>-4.5999999999999999E-2</v>
      </c>
      <c r="U69" s="8">
        <v>-0.48899999999999999</v>
      </c>
      <c r="W69" s="8" t="s">
        <v>428</v>
      </c>
      <c r="X69" s="8">
        <v>4.5999999999999999E-2</v>
      </c>
      <c r="Y69" s="8">
        <v>-0.47699999999999998</v>
      </c>
    </row>
    <row r="70" spans="11:25" ht="18" customHeight="1" x14ac:dyDescent="0.3">
      <c r="K70" s="8" t="s">
        <v>354</v>
      </c>
      <c r="L70" s="8">
        <v>-4.5999999999999999E-2</v>
      </c>
      <c r="M70" s="8">
        <v>0.48899999999999999</v>
      </c>
      <c r="O70" s="8" t="s">
        <v>380</v>
      </c>
      <c r="P70" s="8">
        <v>4.5999999999999999E-2</v>
      </c>
      <c r="Q70" s="8">
        <v>0.47699999999999998</v>
      </c>
      <c r="S70" s="8" t="s">
        <v>405</v>
      </c>
      <c r="T70" s="8">
        <v>-4.5999999999999999E-2</v>
      </c>
      <c r="U70" s="8">
        <v>-0.47699999999999998</v>
      </c>
      <c r="W70" s="8" t="s">
        <v>429</v>
      </c>
      <c r="X70" s="8">
        <v>4.5999999999999999E-2</v>
      </c>
      <c r="Y70" s="8">
        <v>-0.48899999999999999</v>
      </c>
    </row>
    <row r="71" spans="11:25" ht="18" customHeight="1" x14ac:dyDescent="0.3">
      <c r="K71" s="116" t="s">
        <v>355</v>
      </c>
      <c r="L71" s="116">
        <v>-4.5999999999999999E-2</v>
      </c>
      <c r="M71" s="116">
        <v>0.50900000000000001</v>
      </c>
      <c r="O71" s="8" t="s">
        <v>381</v>
      </c>
      <c r="P71" s="8">
        <v>4.5999999999999999E-2</v>
      </c>
      <c r="Q71" s="8">
        <v>0.45700000000000002</v>
      </c>
      <c r="S71" s="8" t="s">
        <v>406</v>
      </c>
      <c r="T71" s="8">
        <v>-4.5999999999999999E-2</v>
      </c>
      <c r="U71" s="8">
        <v>-0.45700000000000002</v>
      </c>
      <c r="W71" s="116" t="s">
        <v>430</v>
      </c>
      <c r="X71" s="116">
        <v>4.5999999999999999E-2</v>
      </c>
      <c r="Y71" s="116">
        <v>-0.50900000000000001</v>
      </c>
    </row>
    <row r="72" spans="11:25" ht="18" customHeight="1" x14ac:dyDescent="0.3">
      <c r="K72" s="8" t="s">
        <v>356</v>
      </c>
      <c r="L72" s="8">
        <v>-2.7E-2</v>
      </c>
      <c r="M72" s="8">
        <v>0.45700000000000002</v>
      </c>
      <c r="O72" s="8" t="s">
        <v>382</v>
      </c>
      <c r="P72" s="8">
        <v>2.7E-2</v>
      </c>
      <c r="Q72" s="8">
        <v>0.50900000000000001</v>
      </c>
      <c r="S72" s="8" t="s">
        <v>407</v>
      </c>
      <c r="T72" s="8">
        <v>-2.7E-2</v>
      </c>
      <c r="U72" s="8">
        <v>-0.50900000000000001</v>
      </c>
      <c r="W72" s="8" t="s">
        <v>431</v>
      </c>
      <c r="X72" s="8">
        <v>2.7E-2</v>
      </c>
      <c r="Y72" s="8">
        <v>-0.45700000000000002</v>
      </c>
    </row>
    <row r="73" spans="11:25" ht="18" customHeight="1" x14ac:dyDescent="0.3">
      <c r="K73" s="8" t="s">
        <v>357</v>
      </c>
      <c r="L73" s="8">
        <v>-2.7E-2</v>
      </c>
      <c r="M73" s="8">
        <v>0.47699999999999998</v>
      </c>
      <c r="O73" s="8" t="s">
        <v>383</v>
      </c>
      <c r="P73" s="8">
        <v>2.7E-2</v>
      </c>
      <c r="Q73" s="8">
        <v>0.48899999999999999</v>
      </c>
      <c r="S73" s="8" t="s">
        <v>408</v>
      </c>
      <c r="T73" s="8">
        <v>-2.7E-2</v>
      </c>
      <c r="U73" s="8">
        <v>-0.48899999999999999</v>
      </c>
      <c r="W73" s="8" t="s">
        <v>432</v>
      </c>
      <c r="X73" s="8">
        <v>2.7E-2</v>
      </c>
      <c r="Y73" s="8">
        <v>-0.47699999999999998</v>
      </c>
    </row>
    <row r="74" spans="11:25" ht="18" customHeight="1" x14ac:dyDescent="0.3">
      <c r="K74" s="8" t="s">
        <v>358</v>
      </c>
      <c r="L74" s="8">
        <v>-2.7E-2</v>
      </c>
      <c r="M74" s="8">
        <v>0.48899999999999999</v>
      </c>
      <c r="O74" s="8" t="s">
        <v>384</v>
      </c>
      <c r="P74" s="8">
        <v>2.7E-2</v>
      </c>
      <c r="Q74" s="8">
        <v>0.47699999999999998</v>
      </c>
      <c r="S74" s="8" t="s">
        <v>409</v>
      </c>
      <c r="T74" s="8">
        <v>-2.7E-2</v>
      </c>
      <c r="U74" s="8">
        <v>-0.47699999999999998</v>
      </c>
      <c r="W74" s="8" t="s">
        <v>433</v>
      </c>
      <c r="X74" s="8">
        <v>2.7E-2</v>
      </c>
      <c r="Y74" s="8">
        <v>-0.48899999999999999</v>
      </c>
    </row>
    <row r="75" spans="11:25" ht="18" customHeight="1" x14ac:dyDescent="0.3">
      <c r="K75" s="8" t="s">
        <v>359</v>
      </c>
      <c r="L75" s="8">
        <v>-2.7E-2</v>
      </c>
      <c r="M75" s="8">
        <v>0.50900000000000001</v>
      </c>
      <c r="O75" s="8" t="s">
        <v>385</v>
      </c>
      <c r="P75" s="8">
        <v>2.7E-2</v>
      </c>
      <c r="Q75" s="8">
        <v>0.45700000000000002</v>
      </c>
      <c r="S75" s="8" t="s">
        <v>410</v>
      </c>
      <c r="T75" s="8">
        <v>-2.7E-2</v>
      </c>
      <c r="U75" s="8">
        <v>-0.45700000000000002</v>
      </c>
      <c r="W75" s="8" t="s">
        <v>434</v>
      </c>
      <c r="X75" s="8">
        <v>2.7E-2</v>
      </c>
      <c r="Y75" s="8">
        <v>-0.50900000000000001</v>
      </c>
    </row>
    <row r="76" spans="11:25" ht="18" customHeight="1" x14ac:dyDescent="0.3">
      <c r="K76" s="8" t="s">
        <v>360</v>
      </c>
      <c r="L76" s="8">
        <v>-8.9999999999999993E-3</v>
      </c>
      <c r="M76" s="8">
        <v>0.45700000000000002</v>
      </c>
      <c r="O76" s="8" t="s">
        <v>386</v>
      </c>
      <c r="P76" s="8">
        <v>8.9999999999999993E-3</v>
      </c>
      <c r="Q76" s="8">
        <v>0.50900000000000001</v>
      </c>
      <c r="S76" s="8" t="s">
        <v>411</v>
      </c>
      <c r="T76" s="8">
        <v>-8.9999999999999993E-3</v>
      </c>
      <c r="U76" s="8">
        <v>-0.50900000000000001</v>
      </c>
      <c r="W76" s="8" t="s">
        <v>435</v>
      </c>
      <c r="X76" s="8">
        <v>8.9999999999999993E-3</v>
      </c>
      <c r="Y76" s="8">
        <v>-0.45700000000000002</v>
      </c>
    </row>
    <row r="77" spans="11:25" ht="18" customHeight="1" x14ac:dyDescent="0.3">
      <c r="K77" s="8" t="s">
        <v>361</v>
      </c>
      <c r="L77" s="8">
        <v>-8.9999999999999993E-3</v>
      </c>
      <c r="M77" s="8">
        <v>0.47699999999999998</v>
      </c>
      <c r="O77" s="8" t="s">
        <v>387</v>
      </c>
      <c r="P77" s="8">
        <v>8.9999999999999993E-3</v>
      </c>
      <c r="Q77" s="8">
        <v>0.48899999999999999</v>
      </c>
      <c r="S77" s="8" t="s">
        <v>412</v>
      </c>
      <c r="T77" s="8">
        <v>-8.9999999999999993E-3</v>
      </c>
      <c r="U77" s="8">
        <v>-0.48899999999999999</v>
      </c>
      <c r="W77" s="8" t="s">
        <v>436</v>
      </c>
      <c r="X77" s="8">
        <v>8.9999999999999993E-3</v>
      </c>
      <c r="Y77" s="8">
        <v>-0.47699999999999998</v>
      </c>
    </row>
    <row r="78" spans="11:25" ht="18" customHeight="1" x14ac:dyDescent="0.3">
      <c r="K78" s="8" t="s">
        <v>362</v>
      </c>
      <c r="L78" s="8">
        <v>-8.9999999999999993E-3</v>
      </c>
      <c r="M78" s="8">
        <v>0.48899999999999999</v>
      </c>
      <c r="O78" s="8" t="s">
        <v>388</v>
      </c>
      <c r="P78" s="8">
        <v>8.9999999999999993E-3</v>
      </c>
      <c r="Q78" s="8">
        <v>0.47699999999999998</v>
      </c>
      <c r="S78" s="8" t="s">
        <v>413</v>
      </c>
      <c r="T78" s="8">
        <v>-8.9999999999999993E-3</v>
      </c>
      <c r="U78" s="8">
        <v>-0.47699999999999998</v>
      </c>
      <c r="W78" s="8" t="s">
        <v>437</v>
      </c>
      <c r="X78" s="8">
        <v>8.9999999999999993E-3</v>
      </c>
      <c r="Y78" s="8">
        <v>-0.48899999999999999</v>
      </c>
    </row>
    <row r="79" spans="11:25" ht="18" customHeight="1" x14ac:dyDescent="0.3">
      <c r="K79" s="8" t="s">
        <v>363</v>
      </c>
      <c r="L79" s="8">
        <v>-8.9999999999999993E-3</v>
      </c>
      <c r="M79" s="8">
        <v>0.50900000000000001</v>
      </c>
      <c r="O79" s="8" t="s">
        <v>389</v>
      </c>
      <c r="P79" s="8">
        <v>8.9999999999999993E-3</v>
      </c>
      <c r="Q79" s="8">
        <v>0.45700000000000002</v>
      </c>
      <c r="S79" s="8" t="s">
        <v>414</v>
      </c>
      <c r="T79" s="8">
        <v>-8.9999999999999993E-3</v>
      </c>
      <c r="U79" s="8">
        <v>-0.45700000000000002</v>
      </c>
      <c r="W79" s="8" t="s">
        <v>438</v>
      </c>
      <c r="X79" s="8">
        <v>8.9999999999999993E-3</v>
      </c>
      <c r="Y79" s="8">
        <v>-0.50900000000000001</v>
      </c>
    </row>
    <row r="80" spans="11:25" ht="18" customHeight="1" x14ac:dyDescent="0.3">
      <c r="K80" s="8" t="s">
        <v>364</v>
      </c>
      <c r="L80" s="8">
        <v>0.01</v>
      </c>
      <c r="M80" s="8">
        <v>0.45700000000000002</v>
      </c>
      <c r="O80" s="8" t="s">
        <v>390</v>
      </c>
      <c r="P80" s="8">
        <v>-0.01</v>
      </c>
      <c r="Q80" s="8">
        <v>0.50900000000000001</v>
      </c>
      <c r="S80" s="8" t="s">
        <v>415</v>
      </c>
      <c r="T80" s="8">
        <v>0.01</v>
      </c>
      <c r="U80" s="8">
        <v>-0.50900000000000001</v>
      </c>
      <c r="W80" s="8" t="s">
        <v>439</v>
      </c>
      <c r="X80" s="8">
        <v>-0.01</v>
      </c>
      <c r="Y80" s="8">
        <v>-0.45700000000000002</v>
      </c>
    </row>
    <row r="81" spans="11:25" ht="18" customHeight="1" x14ac:dyDescent="0.3">
      <c r="K81" s="8" t="s">
        <v>365</v>
      </c>
      <c r="L81" s="8">
        <v>0.01</v>
      </c>
      <c r="M81" s="8">
        <v>0.47699999999999998</v>
      </c>
      <c r="O81" s="8" t="s">
        <v>391</v>
      </c>
      <c r="P81" s="8">
        <v>-0.01</v>
      </c>
      <c r="Q81" s="8">
        <v>0.48899999999999999</v>
      </c>
      <c r="S81" s="8" t="s">
        <v>416</v>
      </c>
      <c r="T81" s="8">
        <v>0.01</v>
      </c>
      <c r="U81" s="8">
        <v>-0.48899999999999999</v>
      </c>
      <c r="W81" s="8" t="s">
        <v>440</v>
      </c>
      <c r="X81" s="8">
        <v>-0.01</v>
      </c>
      <c r="Y81" s="8">
        <v>-0.47699999999999998</v>
      </c>
    </row>
    <row r="82" spans="11:25" ht="18" customHeight="1" x14ac:dyDescent="0.3">
      <c r="K82" s="8" t="s">
        <v>366</v>
      </c>
      <c r="L82" s="8">
        <v>0.01</v>
      </c>
      <c r="M82" s="8">
        <v>0.48899999999999999</v>
      </c>
      <c r="O82" s="8" t="s">
        <v>392</v>
      </c>
      <c r="P82" s="8">
        <v>-0.01</v>
      </c>
      <c r="Q82" s="8">
        <v>0.47699999999999998</v>
      </c>
      <c r="S82" s="8" t="s">
        <v>417</v>
      </c>
      <c r="T82" s="8">
        <v>0.01</v>
      </c>
      <c r="U82" s="8">
        <v>-0.47699999999999998</v>
      </c>
      <c r="W82" s="8" t="s">
        <v>441</v>
      </c>
      <c r="X82" s="8">
        <v>-0.01</v>
      </c>
      <c r="Y82" s="8">
        <v>-0.48899999999999999</v>
      </c>
    </row>
    <row r="83" spans="11:25" ht="18" customHeight="1" x14ac:dyDescent="0.3">
      <c r="K83" s="8" t="s">
        <v>367</v>
      </c>
      <c r="L83" s="8">
        <v>0.01</v>
      </c>
      <c r="M83" s="8">
        <v>0.50900000000000001</v>
      </c>
      <c r="O83" s="8" t="s">
        <v>393</v>
      </c>
      <c r="P83" s="8">
        <v>-0.01</v>
      </c>
      <c r="Q83" s="8">
        <v>0.45700000000000002</v>
      </c>
      <c r="S83" s="8" t="s">
        <v>418</v>
      </c>
      <c r="T83" s="8">
        <v>0.01</v>
      </c>
      <c r="U83" s="8">
        <v>-0.45700000000000002</v>
      </c>
      <c r="W83" s="8" t="s">
        <v>442</v>
      </c>
      <c r="X83" s="8">
        <v>-0.01</v>
      </c>
      <c r="Y83" s="8">
        <v>-0.50900000000000001</v>
      </c>
    </row>
    <row r="84" spans="11:25" ht="18" customHeight="1" x14ac:dyDescent="0.3">
      <c r="K84" s="8" t="s">
        <v>368</v>
      </c>
      <c r="L84" s="8">
        <v>0.03</v>
      </c>
      <c r="M84" s="8">
        <v>0.45700000000000002</v>
      </c>
      <c r="O84" s="8" t="s">
        <v>394</v>
      </c>
      <c r="P84" s="8">
        <v>-0.03</v>
      </c>
      <c r="Q84" s="8">
        <v>0.50900000000000001</v>
      </c>
      <c r="S84" s="8" t="s">
        <v>419</v>
      </c>
      <c r="T84" s="8">
        <v>0.03</v>
      </c>
      <c r="U84" s="8">
        <v>-0.50900000000000001</v>
      </c>
      <c r="W84" s="8" t="s">
        <v>443</v>
      </c>
      <c r="X84" s="8">
        <v>-0.03</v>
      </c>
      <c r="Y84" s="8">
        <v>-0.45700000000000002</v>
      </c>
    </row>
    <row r="85" spans="11:25" ht="18" customHeight="1" x14ac:dyDescent="0.3">
      <c r="K85" s="8" t="s">
        <v>369</v>
      </c>
      <c r="L85" s="8">
        <v>0.03</v>
      </c>
      <c r="M85" s="8">
        <v>0.47699999999999998</v>
      </c>
      <c r="O85" s="8" t="s">
        <v>395</v>
      </c>
      <c r="P85" s="8">
        <v>-0.03</v>
      </c>
      <c r="Q85" s="8">
        <v>0.48899999999999999</v>
      </c>
      <c r="S85" s="8" t="s">
        <v>420</v>
      </c>
      <c r="T85" s="8">
        <v>0.03</v>
      </c>
      <c r="U85" s="8">
        <v>-0.48899999999999999</v>
      </c>
      <c r="W85" s="8" t="s">
        <v>444</v>
      </c>
      <c r="X85" s="8">
        <v>-0.03</v>
      </c>
      <c r="Y85" s="8">
        <v>-0.47699999999999998</v>
      </c>
    </row>
    <row r="86" spans="11:25" ht="18" customHeight="1" x14ac:dyDescent="0.3">
      <c r="K86" s="8" t="s">
        <v>370</v>
      </c>
      <c r="L86" s="8">
        <v>0.03</v>
      </c>
      <c r="M86" s="8">
        <v>0.48899999999999999</v>
      </c>
      <c r="O86" s="8" t="s">
        <v>396</v>
      </c>
      <c r="P86" s="8">
        <v>-0.03</v>
      </c>
      <c r="Q86" s="8">
        <v>0.47699999999999998</v>
      </c>
      <c r="S86" s="8" t="s">
        <v>421</v>
      </c>
      <c r="T86" s="8">
        <v>0.03</v>
      </c>
      <c r="U86" s="8">
        <v>-0.47699999999999998</v>
      </c>
      <c r="W86" s="8" t="s">
        <v>445</v>
      </c>
      <c r="X86" s="8">
        <v>-0.03</v>
      </c>
      <c r="Y86" s="8">
        <v>-0.48899999999999999</v>
      </c>
    </row>
    <row r="87" spans="11:25" ht="18" customHeight="1" x14ac:dyDescent="0.3">
      <c r="K87" s="8" t="s">
        <v>371</v>
      </c>
      <c r="L87" s="8">
        <v>0.03</v>
      </c>
      <c r="M87" s="8">
        <v>0.50900000000000001</v>
      </c>
      <c r="O87" s="8" t="s">
        <v>397</v>
      </c>
      <c r="P87" s="8">
        <v>-0.03</v>
      </c>
      <c r="Q87" s="8">
        <v>0.45700000000000002</v>
      </c>
      <c r="S87" s="8" t="s">
        <v>422</v>
      </c>
      <c r="T87" s="8">
        <v>0.03</v>
      </c>
      <c r="U87" s="8">
        <v>-0.45700000000000002</v>
      </c>
      <c r="W87" s="8" t="s">
        <v>446</v>
      </c>
      <c r="X87" s="8">
        <v>-0.03</v>
      </c>
      <c r="Y87" s="8">
        <v>-0.50900000000000001</v>
      </c>
    </row>
    <row r="88" spans="11:25" ht="18" customHeight="1" x14ac:dyDescent="0.3">
      <c r="K88" s="8" t="s">
        <v>372</v>
      </c>
      <c r="L88" s="8">
        <v>4.2000000000000003E-2</v>
      </c>
      <c r="M88" s="8">
        <v>0.45700000000000002</v>
      </c>
      <c r="O88" s="8" t="s">
        <v>398</v>
      </c>
      <c r="P88" s="8">
        <v>-4.2000000000000003E-2</v>
      </c>
      <c r="Q88" s="8">
        <v>0.50900000000000001</v>
      </c>
      <c r="S88" s="8" t="s">
        <v>423</v>
      </c>
      <c r="T88" s="8">
        <v>4.2000000000000003E-2</v>
      </c>
      <c r="U88" s="8">
        <v>-0.50900000000000001</v>
      </c>
      <c r="W88" s="8" t="s">
        <v>447</v>
      </c>
      <c r="X88" s="8">
        <v>-4.2000000000000003E-2</v>
      </c>
      <c r="Y88" s="8">
        <v>-0.45700000000000002</v>
      </c>
    </row>
    <row r="89" spans="11:25" ht="18" customHeight="1" x14ac:dyDescent="0.3">
      <c r="K89" s="8" t="s">
        <v>373</v>
      </c>
      <c r="L89" s="8">
        <v>4.2000000000000003E-2</v>
      </c>
      <c r="M89" s="8">
        <v>0.47699999999999998</v>
      </c>
      <c r="O89" s="8" t="s">
        <v>399</v>
      </c>
      <c r="P89" s="8">
        <v>-4.2000000000000003E-2</v>
      </c>
      <c r="Q89" s="8">
        <v>0.48899999999999999</v>
      </c>
      <c r="S89" s="8" t="s">
        <v>424</v>
      </c>
      <c r="T89" s="8">
        <v>4.2000000000000003E-2</v>
      </c>
      <c r="U89" s="8">
        <v>-0.48899999999999999</v>
      </c>
      <c r="W89" s="8" t="s">
        <v>448</v>
      </c>
      <c r="X89" s="8">
        <v>-4.2000000000000003E-2</v>
      </c>
      <c r="Y89" s="8">
        <v>-0.47699999999999998</v>
      </c>
    </row>
    <row r="90" spans="11:25" ht="18" customHeight="1" x14ac:dyDescent="0.3">
      <c r="K90" s="8" t="s">
        <v>374</v>
      </c>
      <c r="L90" s="8">
        <v>4.2000000000000003E-2</v>
      </c>
      <c r="M90" s="8">
        <v>0.48899999999999999</v>
      </c>
      <c r="O90" s="8" t="s">
        <v>400</v>
      </c>
      <c r="P90" s="8">
        <v>-4.2000000000000003E-2</v>
      </c>
      <c r="Q90" s="8">
        <v>0.47699999999999998</v>
      </c>
      <c r="S90" s="8" t="s">
        <v>425</v>
      </c>
      <c r="T90" s="8">
        <v>4.2000000000000003E-2</v>
      </c>
      <c r="U90" s="8">
        <v>-0.47699999999999998</v>
      </c>
      <c r="W90" s="8" t="s">
        <v>449</v>
      </c>
      <c r="X90" s="8">
        <v>-4.2000000000000003E-2</v>
      </c>
      <c r="Y90" s="8">
        <v>-0.48899999999999999</v>
      </c>
    </row>
    <row r="91" spans="11:25" ht="18" customHeight="1" x14ac:dyDescent="0.3">
      <c r="K91" s="8" t="s">
        <v>375</v>
      </c>
      <c r="L91" s="8">
        <v>4.2000000000000003E-2</v>
      </c>
      <c r="M91" s="8">
        <v>0.50900000000000001</v>
      </c>
      <c r="O91" s="8" t="s">
        <v>401</v>
      </c>
      <c r="P91" s="8">
        <v>-4.2000000000000003E-2</v>
      </c>
      <c r="Q91" s="8">
        <v>0.45700000000000002</v>
      </c>
      <c r="S91" s="8" t="s">
        <v>426</v>
      </c>
      <c r="T91" s="8">
        <v>4.2000000000000003E-2</v>
      </c>
      <c r="U91" s="8">
        <v>-0.45700000000000002</v>
      </c>
      <c r="W91" s="8" t="s">
        <v>450</v>
      </c>
      <c r="X91" s="8">
        <v>-4.2000000000000003E-2</v>
      </c>
      <c r="Y91" s="8">
        <v>-0.50900000000000001</v>
      </c>
    </row>
    <row r="92" spans="11:25" ht="18" customHeight="1" x14ac:dyDescent="0.3">
      <c r="K92" s="92" t="s">
        <v>175</v>
      </c>
      <c r="L92" s="117" cm="1">
        <f t="array" ref="L92">MAX(ABS(L68:L91))</f>
        <v>4.5999999999999999E-2</v>
      </c>
      <c r="M92" s="117" cm="1">
        <f t="array" ref="M92">MAX(ABS(M68:M91))</f>
        <v>0.50900000000000001</v>
      </c>
      <c r="O92" s="92" t="s">
        <v>175</v>
      </c>
      <c r="P92" s="117" cm="1">
        <f t="array" ref="P92">MAX(ABS(P68:P91))</f>
        <v>4.5999999999999999E-2</v>
      </c>
      <c r="Q92" s="117" cm="1">
        <f t="array" ref="Q92">MAX(ABS(Q68:Q91))</f>
        <v>0.50900000000000001</v>
      </c>
      <c r="S92" s="92" t="s">
        <v>175</v>
      </c>
      <c r="T92" s="117" cm="1">
        <f t="array" ref="T92">MAX(ABS(T68:T91))</f>
        <v>4.5999999999999999E-2</v>
      </c>
      <c r="U92" s="117" cm="1">
        <f t="array" ref="U92">MAX(ABS(U68:U91))</f>
        <v>0.50900000000000001</v>
      </c>
      <c r="W92" s="92" t="s">
        <v>175</v>
      </c>
      <c r="X92" s="117" cm="1">
        <f t="array" ref="X92">MAX(ABS(X68:X91))</f>
        <v>4.5999999999999999E-2</v>
      </c>
      <c r="Y92" s="117" cm="1">
        <f t="array" ref="Y92">MAX(ABS(Y68:Y91))</f>
        <v>0.50900000000000001</v>
      </c>
    </row>
  </sheetData>
  <mergeCells count="16">
    <mergeCell ref="K6:M6"/>
    <mergeCell ref="O6:Q6"/>
    <mergeCell ref="S6:U6"/>
    <mergeCell ref="W6:Y6"/>
    <mergeCell ref="K66:M66"/>
    <mergeCell ref="O66:Q66"/>
    <mergeCell ref="S66:U66"/>
    <mergeCell ref="W66:Y66"/>
    <mergeCell ref="W36:Y36"/>
    <mergeCell ref="B21:D22"/>
    <mergeCell ref="E21:H22"/>
    <mergeCell ref="K36:M36"/>
    <mergeCell ref="O36:Q36"/>
    <mergeCell ref="S36:U36"/>
    <mergeCell ref="E23:H28"/>
    <mergeCell ref="B23:D28"/>
  </mergeCells>
  <conditionalFormatting sqref="I6:I17">
    <cfRule type="cellIs" dxfId="15" priority="1" operator="equal">
      <formula>"NO CUMPLE"</formula>
    </cfRule>
    <cfRule type="containsText" dxfId="14" priority="2" operator="containsText" text="SI CUMPLE">
      <formula>NOT(ISERROR(SEARCH("SI CUMPLE",I6)))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83B10-CBC6-459D-82FD-CF3C4FF4E0E7}">
  <dimension ref="B4:P55"/>
  <sheetViews>
    <sheetView showGridLines="0" topLeftCell="A31" zoomScaleNormal="100" zoomScaleSheetLayoutView="96" workbookViewId="0">
      <selection activeCell="B41" sqref="B41:C50"/>
    </sheetView>
  </sheetViews>
  <sheetFormatPr baseColWidth="10" defaultRowHeight="14.4" x14ac:dyDescent="0.3"/>
  <cols>
    <col min="1" max="1" width="11.5546875" customWidth="1"/>
    <col min="2" max="2" width="16.33203125" customWidth="1"/>
    <col min="3" max="4" width="12.88671875" customWidth="1"/>
    <col min="5" max="5" width="12.33203125" customWidth="1"/>
    <col min="6" max="6" width="15.109375" customWidth="1"/>
    <col min="7" max="7" width="14.77734375" customWidth="1"/>
    <col min="8" max="8" width="11.5546875" customWidth="1"/>
    <col min="10" max="15" width="0" hidden="1" customWidth="1"/>
    <col min="16" max="16" width="11.88671875" hidden="1" customWidth="1"/>
    <col min="17" max="16383" width="0" hidden="1" customWidth="1"/>
  </cols>
  <sheetData>
    <row r="4" spans="2:9" ht="18.600000000000001" customHeight="1" x14ac:dyDescent="0.3">
      <c r="B4" s="185" t="s">
        <v>103</v>
      </c>
      <c r="C4" s="185"/>
      <c r="D4" s="185"/>
    </row>
    <row r="5" spans="2:9" ht="18.600000000000001" customHeight="1" x14ac:dyDescent="0.3">
      <c r="B5" s="185" t="s">
        <v>105</v>
      </c>
      <c r="C5" s="185"/>
      <c r="D5" s="72" t="s">
        <v>0</v>
      </c>
    </row>
    <row r="6" spans="2:9" ht="18.600000000000001" customHeight="1" x14ac:dyDescent="0.3">
      <c r="B6" s="383" t="s">
        <v>35</v>
      </c>
      <c r="C6" s="383"/>
      <c r="D6" s="73">
        <v>0.2</v>
      </c>
    </row>
    <row r="7" spans="2:9" ht="18.600000000000001" customHeight="1" x14ac:dyDescent="0.3">
      <c r="B7" s="383" t="s">
        <v>36</v>
      </c>
      <c r="C7" s="383"/>
      <c r="D7" s="73">
        <v>0.2</v>
      </c>
      <c r="I7" s="1"/>
    </row>
    <row r="8" spans="2:9" ht="18.600000000000001" customHeight="1" x14ac:dyDescent="0.3">
      <c r="B8" s="383" t="s">
        <v>37</v>
      </c>
      <c r="C8" s="383"/>
      <c r="D8" s="73">
        <v>1.4</v>
      </c>
      <c r="I8" s="1"/>
    </row>
    <row r="9" spans="2:9" ht="18.600000000000001" customHeight="1" x14ac:dyDescent="0.3">
      <c r="B9" s="383" t="s">
        <v>38</v>
      </c>
      <c r="C9" s="383"/>
      <c r="D9" s="73">
        <v>2</v>
      </c>
      <c r="I9" s="1"/>
    </row>
    <row r="10" spans="2:9" x14ac:dyDescent="0.3">
      <c r="I10" s="1"/>
    </row>
    <row r="11" spans="2:9" x14ac:dyDescent="0.3">
      <c r="I11" s="1"/>
    </row>
    <row r="12" spans="2:9" x14ac:dyDescent="0.3">
      <c r="I12" s="1"/>
    </row>
    <row r="13" spans="2:9" x14ac:dyDescent="0.3">
      <c r="I13" s="1"/>
    </row>
    <row r="14" spans="2:9" ht="18.600000000000001" customHeight="1" x14ac:dyDescent="0.3">
      <c r="B14" s="198" t="s">
        <v>101</v>
      </c>
      <c r="C14" s="198"/>
      <c r="D14" s="198"/>
      <c r="E14" s="198"/>
      <c r="F14" s="198"/>
      <c r="G14" s="198"/>
      <c r="I14" s="1"/>
    </row>
    <row r="15" spans="2:9" ht="18.600000000000001" customHeight="1" x14ac:dyDescent="0.3">
      <c r="B15" s="71" t="s">
        <v>59</v>
      </c>
      <c r="C15" s="71" t="s">
        <v>60</v>
      </c>
      <c r="D15" s="71" t="s">
        <v>75</v>
      </c>
      <c r="E15" s="71" t="s">
        <v>61</v>
      </c>
      <c r="F15" s="71" t="s">
        <v>62</v>
      </c>
      <c r="G15" s="71" t="s">
        <v>63</v>
      </c>
      <c r="I15" s="1"/>
    </row>
    <row r="16" spans="2:9" ht="18.600000000000001" customHeight="1" x14ac:dyDescent="0.3">
      <c r="B16" s="73">
        <v>1</v>
      </c>
      <c r="C16" s="83">
        <f>'METODO F.H.E'!F138</f>
        <v>84632.129484200006</v>
      </c>
      <c r="D16" s="83">
        <f>('METODO F.H.E'!I138+'UMBRAL DAÑO  '!I144)*1000</f>
        <v>855547.96832684404</v>
      </c>
      <c r="E16" s="73">
        <f>0.525137124949284/100</f>
        <v>5.2513712494928399E-3</v>
      </c>
      <c r="F16" s="73">
        <f>C16*E16^2</f>
        <v>2.3338917715728345</v>
      </c>
      <c r="G16" s="73">
        <f>D16*E16</f>
        <v>4492.8000034336001</v>
      </c>
      <c r="I16" s="1"/>
    </row>
    <row r="17" spans="2:9" ht="18.600000000000001" customHeight="1" x14ac:dyDescent="0.3">
      <c r="B17" s="87"/>
      <c r="C17" s="88"/>
      <c r="D17" s="88"/>
      <c r="E17" s="87"/>
      <c r="F17" s="145">
        <f>SUM(F16)</f>
        <v>2.3338917715728345</v>
      </c>
      <c r="G17" s="145">
        <f>SUM(G16)</f>
        <v>4492.8000034336001</v>
      </c>
      <c r="I17" s="1"/>
    </row>
    <row r="18" spans="2:9" x14ac:dyDescent="0.3">
      <c r="B18" s="87"/>
      <c r="C18" s="88"/>
      <c r="D18" s="88"/>
      <c r="E18" s="87"/>
      <c r="F18" s="87"/>
      <c r="G18" s="87"/>
      <c r="I18" s="1"/>
    </row>
    <row r="19" spans="2:9" x14ac:dyDescent="0.3">
      <c r="B19" s="87"/>
      <c r="C19" s="88"/>
      <c r="D19" s="88"/>
      <c r="E19" s="87"/>
      <c r="F19" s="87"/>
      <c r="G19" s="87"/>
      <c r="I19" s="1"/>
    </row>
    <row r="20" spans="2:9" s="86" customFormat="1" ht="18.600000000000001" customHeight="1" x14ac:dyDescent="0.3">
      <c r="B20" s="285" t="s">
        <v>110</v>
      </c>
      <c r="C20" s="286"/>
      <c r="D20" s="74"/>
      <c r="E20" s="75"/>
      <c r="F20" s="75"/>
      <c r="G20" s="75"/>
      <c r="I20" s="90"/>
    </row>
    <row r="21" spans="2:9" s="86" customFormat="1" ht="18.600000000000001" customHeight="1" x14ac:dyDescent="0.3">
      <c r="B21" s="73" t="s">
        <v>104</v>
      </c>
      <c r="C21" s="102">
        <f>2*PI()*SQRT(F17/G17)</f>
        <v>0.14320615408066562</v>
      </c>
      <c r="E21" s="75"/>
      <c r="F21" s="75"/>
      <c r="G21" s="75"/>
      <c r="I21" s="90"/>
    </row>
    <row r="22" spans="2:9" s="86" customFormat="1" ht="18.600000000000001" customHeight="1" x14ac:dyDescent="0.3">
      <c r="B22" s="73" t="s">
        <v>70</v>
      </c>
      <c r="C22" s="104">
        <v>3.85</v>
      </c>
      <c r="E22" s="85"/>
      <c r="I22" s="90"/>
    </row>
    <row r="23" spans="2:9" s="86" customFormat="1" ht="18.600000000000001" customHeight="1" x14ac:dyDescent="0.3">
      <c r="B23" s="73" t="s">
        <v>42</v>
      </c>
      <c r="C23" s="84">
        <v>0.9</v>
      </c>
      <c r="E23" s="85"/>
      <c r="F23" s="85"/>
      <c r="G23" s="85"/>
      <c r="I23" s="90"/>
    </row>
    <row r="24" spans="2:9" s="86" customFormat="1" ht="18.600000000000001" customHeight="1" x14ac:dyDescent="0.3">
      <c r="B24" s="73" t="s">
        <v>41</v>
      </c>
      <c r="C24" s="84">
        <v>4.7E-2</v>
      </c>
      <c r="I24" s="90"/>
    </row>
    <row r="25" spans="2:9" s="86" customFormat="1" ht="18.600000000000001" customHeight="1" x14ac:dyDescent="0.3">
      <c r="B25" s="73" t="s">
        <v>71</v>
      </c>
      <c r="C25" s="102">
        <f>C24*(C22^C23)</f>
        <v>0.15812936046736703</v>
      </c>
      <c r="I25" s="90"/>
    </row>
    <row r="26" spans="2:9" s="86" customFormat="1" ht="18.600000000000001" customHeight="1" x14ac:dyDescent="0.3">
      <c r="B26" s="73" t="s">
        <v>43</v>
      </c>
      <c r="C26" s="73">
        <f>IF((1.75-1.2*D9*D7)&lt;1.2,"1,2",(1.75-1.2*D9*D7))</f>
        <v>1.27</v>
      </c>
      <c r="I26" s="90"/>
    </row>
    <row r="27" spans="2:9" s="86" customFormat="1" ht="18.600000000000001" customHeight="1" x14ac:dyDescent="0.3">
      <c r="B27" s="73" t="s">
        <v>72</v>
      </c>
      <c r="C27" s="84">
        <f>C26*C25</f>
        <v>0.20082428779355613</v>
      </c>
      <c r="E27" s="75"/>
      <c r="F27" s="75"/>
      <c r="G27" s="75"/>
      <c r="I27" s="90"/>
    </row>
    <row r="28" spans="2:9" s="86" customFormat="1" ht="18.600000000000001" customHeight="1" x14ac:dyDescent="0.3">
      <c r="B28" s="73" t="s">
        <v>73</v>
      </c>
      <c r="C28" s="77" t="str">
        <f>IF(C21&lt;C27,"SI CUMPLE"," NO CUMPLE")</f>
        <v>SI CUMPLE</v>
      </c>
      <c r="E28" s="75"/>
      <c r="F28" s="75"/>
      <c r="G28" s="75"/>
      <c r="I28" s="90"/>
    </row>
    <row r="29" spans="2:9" ht="18.600000000000001" customHeight="1" x14ac:dyDescent="0.3">
      <c r="B29" s="73" t="s">
        <v>74</v>
      </c>
      <c r="C29" s="77" t="str">
        <f>IF(C21&lt;(1.2*C25),"SI CUMPLE"," NO CUMPLE")</f>
        <v>SI CUMPLE</v>
      </c>
      <c r="E29" s="87"/>
      <c r="F29" s="87"/>
      <c r="G29" s="87"/>
      <c r="I29" s="1"/>
    </row>
    <row r="30" spans="2:9" x14ac:dyDescent="0.3">
      <c r="E30" s="87"/>
      <c r="F30" s="87"/>
      <c r="G30" s="87"/>
      <c r="I30" s="1"/>
    </row>
    <row r="31" spans="2:9" x14ac:dyDescent="0.3">
      <c r="E31" s="87"/>
      <c r="F31" s="82"/>
      <c r="I31" s="1"/>
    </row>
    <row r="32" spans="2:9" x14ac:dyDescent="0.3">
      <c r="I32" s="1"/>
    </row>
    <row r="33" spans="2:9" x14ac:dyDescent="0.3">
      <c r="I33" s="1"/>
    </row>
    <row r="34" spans="2:9" x14ac:dyDescent="0.3">
      <c r="I34" s="1"/>
    </row>
    <row r="35" spans="2:9" ht="18.600000000000001" customHeight="1" x14ac:dyDescent="0.3">
      <c r="B35" s="198" t="s">
        <v>106</v>
      </c>
      <c r="C35" s="198"/>
      <c r="D35" s="198"/>
      <c r="E35" s="198"/>
      <c r="F35" s="198"/>
      <c r="G35" s="198"/>
      <c r="I35" s="1"/>
    </row>
    <row r="36" spans="2:9" ht="18.600000000000001" customHeight="1" x14ac:dyDescent="0.3">
      <c r="B36" s="71" t="s">
        <v>59</v>
      </c>
      <c r="C36" s="71" t="s">
        <v>60</v>
      </c>
      <c r="D36" s="71" t="s">
        <v>102</v>
      </c>
      <c r="E36" s="71" t="s">
        <v>107</v>
      </c>
      <c r="F36" s="71" t="s">
        <v>108</v>
      </c>
      <c r="G36" s="71" t="s">
        <v>109</v>
      </c>
      <c r="I36" s="1"/>
    </row>
    <row r="37" spans="2:9" ht="18.600000000000001" customHeight="1" x14ac:dyDescent="0.3">
      <c r="B37" s="73">
        <v>1</v>
      </c>
      <c r="C37" s="83">
        <f>C16</f>
        <v>84632.129484200006</v>
      </c>
      <c r="D37" s="83">
        <f>D16</f>
        <v>855547.96832684404</v>
      </c>
      <c r="E37" s="73">
        <f>0.483/100</f>
        <v>4.8300000000000001E-3</v>
      </c>
      <c r="F37" s="73">
        <f>C37*E37^2</f>
        <v>1.9743744855239536</v>
      </c>
      <c r="G37" s="73">
        <f>D37*E37</f>
        <v>4132.2966870186565</v>
      </c>
      <c r="I37" s="1"/>
    </row>
    <row r="38" spans="2:9" ht="18.600000000000001" customHeight="1" x14ac:dyDescent="0.3">
      <c r="B38" s="87"/>
      <c r="C38" s="88"/>
      <c r="D38" s="88"/>
      <c r="E38" s="87"/>
      <c r="F38" s="145">
        <f>SUM(F37)</f>
        <v>1.9743744855239536</v>
      </c>
      <c r="G38" s="146">
        <f>SUM(G37)</f>
        <v>4132.2966870186565</v>
      </c>
      <c r="I38" s="1"/>
    </row>
    <row r="39" spans="2:9" x14ac:dyDescent="0.3">
      <c r="I39" s="1"/>
    </row>
    <row r="40" spans="2:9" x14ac:dyDescent="0.3">
      <c r="I40" s="1"/>
    </row>
    <row r="41" spans="2:9" ht="18" customHeight="1" x14ac:dyDescent="0.3">
      <c r="B41" s="285" t="s">
        <v>111</v>
      </c>
      <c r="C41" s="286"/>
      <c r="D41" s="89"/>
      <c r="I41" s="1"/>
    </row>
    <row r="42" spans="2:9" ht="18" customHeight="1" x14ac:dyDescent="0.3">
      <c r="B42" s="73" t="s">
        <v>104</v>
      </c>
      <c r="C42" s="103">
        <f>2*PI()*SQRT(F38/G38)</f>
        <v>0.13734058276604011</v>
      </c>
      <c r="I42" s="1"/>
    </row>
    <row r="43" spans="2:9" ht="18" customHeight="1" x14ac:dyDescent="0.3">
      <c r="B43" s="73" t="s">
        <v>70</v>
      </c>
      <c r="C43" s="104">
        <v>3.85</v>
      </c>
      <c r="I43" s="1"/>
    </row>
    <row r="44" spans="2:9" ht="18" customHeight="1" x14ac:dyDescent="0.3">
      <c r="B44" s="73" t="s">
        <v>42</v>
      </c>
      <c r="C44" s="84">
        <v>0.9</v>
      </c>
      <c r="I44" s="1"/>
    </row>
    <row r="45" spans="2:9" ht="18" customHeight="1" x14ac:dyDescent="0.3">
      <c r="B45" s="73" t="s">
        <v>41</v>
      </c>
      <c r="C45" s="84">
        <v>4.7E-2</v>
      </c>
      <c r="I45" s="1"/>
    </row>
    <row r="46" spans="2:9" ht="18" customHeight="1" x14ac:dyDescent="0.3">
      <c r="B46" s="73" t="s">
        <v>71</v>
      </c>
      <c r="C46" s="102">
        <f>C45*(C43^C44)</f>
        <v>0.15812936046736703</v>
      </c>
      <c r="I46" s="1"/>
    </row>
    <row r="47" spans="2:9" ht="18" customHeight="1" x14ac:dyDescent="0.3">
      <c r="B47" s="73" t="s">
        <v>43</v>
      </c>
      <c r="C47" s="73">
        <f>IF((1.75-1.2*D9*D7)&lt;1.2,"1,2",(1.75-1.2*D9*D7))</f>
        <v>1.27</v>
      </c>
      <c r="I47" s="1"/>
    </row>
    <row r="48" spans="2:9" ht="18" customHeight="1" x14ac:dyDescent="0.3">
      <c r="B48" s="73" t="s">
        <v>72</v>
      </c>
      <c r="C48" s="84">
        <f>C47*C46</f>
        <v>0.20082428779355613</v>
      </c>
      <c r="I48" s="1"/>
    </row>
    <row r="49" spans="2:9" ht="18" customHeight="1" x14ac:dyDescent="0.3">
      <c r="B49" s="73" t="s">
        <v>73</v>
      </c>
      <c r="C49" s="95" t="str">
        <f>IF(C42&lt;C48,"SI CUMPLE"," NO CUMPLE")</f>
        <v>SI CUMPLE</v>
      </c>
      <c r="I49" s="1"/>
    </row>
    <row r="50" spans="2:9" ht="18" customHeight="1" x14ac:dyDescent="0.3">
      <c r="B50" s="73" t="s">
        <v>74</v>
      </c>
      <c r="C50" s="95" t="str">
        <f>IF(C42&lt;(1.2*C46),"SI CUMPLE"," NO CUMPLE")</f>
        <v>SI CUMPLE</v>
      </c>
      <c r="I50" s="1"/>
    </row>
    <row r="51" spans="2:9" x14ac:dyDescent="0.3">
      <c r="I51" s="1"/>
    </row>
    <row r="52" spans="2:9" x14ac:dyDescent="0.3">
      <c r="I52" s="1"/>
    </row>
    <row r="53" spans="2:9" x14ac:dyDescent="0.3">
      <c r="I53" s="1"/>
    </row>
    <row r="54" spans="2:9" x14ac:dyDescent="0.3">
      <c r="I54" s="1"/>
    </row>
    <row r="55" spans="2:9" x14ac:dyDescent="0.3">
      <c r="I55" s="1"/>
    </row>
  </sheetData>
  <mergeCells count="10">
    <mergeCell ref="B4:D4"/>
    <mergeCell ref="B5:C5"/>
    <mergeCell ref="B41:C41"/>
    <mergeCell ref="B20:C20"/>
    <mergeCell ref="B9:C9"/>
    <mergeCell ref="B35:G35"/>
    <mergeCell ref="B6:C6"/>
    <mergeCell ref="B7:C7"/>
    <mergeCell ref="B8:C8"/>
    <mergeCell ref="B14:G14"/>
  </mergeCells>
  <conditionalFormatting sqref="C28:C29">
    <cfRule type="cellIs" dxfId="13" priority="2" operator="equal">
      <formula>"NO CUMPLE"</formula>
    </cfRule>
    <cfRule type="cellIs" dxfId="12" priority="3" operator="equal">
      <formula>"SI CUMPLE"</formula>
    </cfRule>
    <cfRule type="cellIs" dxfId="11" priority="4" operator="equal">
      <formula>"NO CUMPLE"</formula>
    </cfRule>
  </conditionalFormatting>
  <conditionalFormatting sqref="C49:C50">
    <cfRule type="cellIs" dxfId="10" priority="1" operator="equal">
      <formula>"SI CUMPLE"</formula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F96D7-DD7F-460A-B36F-55505EC7D8A3}">
  <dimension ref="B3:K18"/>
  <sheetViews>
    <sheetView showGridLines="0" workbookViewId="0">
      <selection activeCell="B16" sqref="B16:K18"/>
    </sheetView>
  </sheetViews>
  <sheetFormatPr baseColWidth="10" defaultRowHeight="14.4" x14ac:dyDescent="0.3"/>
  <cols>
    <col min="2" max="2" width="11.44140625" customWidth="1"/>
    <col min="3" max="3" width="11.21875" customWidth="1"/>
    <col min="4" max="4" width="11" customWidth="1"/>
    <col min="5" max="5" width="11.44140625" customWidth="1"/>
    <col min="6" max="6" width="9.6640625" customWidth="1"/>
    <col min="7" max="7" width="10.6640625" customWidth="1"/>
    <col min="8" max="8" width="11.21875" customWidth="1"/>
    <col min="9" max="9" width="9.5546875" customWidth="1"/>
    <col min="10" max="10" width="14.44140625" customWidth="1"/>
    <col min="11" max="11" width="12.77734375" customWidth="1"/>
    <col min="12" max="16383" width="0" hidden="1" customWidth="1"/>
  </cols>
  <sheetData>
    <row r="3" spans="2:11" ht="33.6" customHeight="1" x14ac:dyDescent="0.3">
      <c r="B3" s="182" t="s">
        <v>511</v>
      </c>
      <c r="C3" s="182"/>
      <c r="D3" s="182"/>
      <c r="E3" s="182"/>
    </row>
    <row r="4" spans="2:11" ht="18" customHeight="1" x14ac:dyDescent="0.3">
      <c r="B4" s="383" t="s">
        <v>460</v>
      </c>
      <c r="C4" s="383"/>
      <c r="D4" s="383"/>
      <c r="E4" s="122">
        <v>361.91610000000003</v>
      </c>
    </row>
    <row r="5" spans="2:11" ht="18" customHeight="1" x14ac:dyDescent="0.3">
      <c r="B5" s="383" t="s">
        <v>461</v>
      </c>
      <c r="C5" s="383"/>
      <c r="D5" s="383"/>
      <c r="E5" s="121">
        <v>0.77725852260470774</v>
      </c>
    </row>
    <row r="6" spans="2:11" ht="25.8" customHeight="1" x14ac:dyDescent="0.3">
      <c r="B6" s="384" t="s">
        <v>472</v>
      </c>
      <c r="C6" s="384"/>
      <c r="D6" s="384"/>
      <c r="E6" s="121">
        <v>0.35</v>
      </c>
    </row>
    <row r="10" spans="2:11" ht="24" customHeight="1" x14ac:dyDescent="0.3">
      <c r="B10" s="185" t="s">
        <v>145</v>
      </c>
      <c r="C10" s="185"/>
      <c r="D10" s="185"/>
      <c r="E10" s="185"/>
      <c r="F10" s="185"/>
      <c r="G10" s="185"/>
      <c r="H10" s="185"/>
      <c r="I10" s="185"/>
      <c r="J10" s="185"/>
      <c r="K10" s="185"/>
    </row>
    <row r="11" spans="2:11" ht="18.600000000000001" customHeight="1" x14ac:dyDescent="0.3">
      <c r="B11" s="115" t="s">
        <v>462</v>
      </c>
      <c r="C11" s="115" t="s">
        <v>468</v>
      </c>
      <c r="D11" s="115" t="s">
        <v>469</v>
      </c>
      <c r="E11" s="115" t="s">
        <v>470</v>
      </c>
      <c r="F11" s="115" t="s">
        <v>463</v>
      </c>
      <c r="G11" s="115" t="s">
        <v>75</v>
      </c>
      <c r="H11" s="115" t="s">
        <v>464</v>
      </c>
      <c r="I11" s="115" t="s">
        <v>465</v>
      </c>
      <c r="J11" s="115" t="s">
        <v>146</v>
      </c>
      <c r="K11" s="115" t="s">
        <v>471</v>
      </c>
    </row>
    <row r="12" spans="2:11" ht="18.600000000000001" customHeight="1" x14ac:dyDescent="0.3">
      <c r="B12" s="95" t="s">
        <v>466</v>
      </c>
      <c r="C12" s="124">
        <f>E4*E5</f>
        <v>281.30237319285771</v>
      </c>
      <c r="D12" s="124">
        <f>E4*E6</f>
        <v>126.670635</v>
      </c>
      <c r="E12" s="124">
        <f>C12+D12</f>
        <v>407.97300819285772</v>
      </c>
      <c r="F12" s="94">
        <f>'PERIODO REAL DE LA ESTRUCTURA'!E16</f>
        <v>5.2513712494928399E-3</v>
      </c>
      <c r="G12" s="83">
        <f>'PERIODO REAL DE LA ESTRUCTURA'!D37</f>
        <v>855547.96832684404</v>
      </c>
      <c r="H12" s="83">
        <f>G12</f>
        <v>855547.96832684404</v>
      </c>
      <c r="I12" s="94">
        <f>'PERIODO REAL DE LA ESTRUCTURA'!C22</f>
        <v>3.85</v>
      </c>
      <c r="J12" s="123">
        <f>(E12*F12)/(H12*I12)</f>
        <v>6.5042774592510366E-7</v>
      </c>
      <c r="K12" s="95" t="str">
        <f>IF(J12&lt;=0.1,"ES ESTABLE","NO ES ESTABLE")</f>
        <v>ES ESTABLE</v>
      </c>
    </row>
    <row r="16" spans="2:11" ht="24" customHeight="1" x14ac:dyDescent="0.3">
      <c r="B16" s="185" t="s">
        <v>147</v>
      </c>
      <c r="C16" s="185"/>
      <c r="D16" s="185"/>
      <c r="E16" s="185"/>
      <c r="F16" s="185"/>
      <c r="G16" s="185"/>
      <c r="H16" s="185"/>
      <c r="I16" s="185"/>
      <c r="J16" s="185"/>
      <c r="K16" s="185"/>
    </row>
    <row r="17" spans="2:11" ht="18.600000000000001" customHeight="1" x14ac:dyDescent="0.3">
      <c r="B17" s="115" t="s">
        <v>462</v>
      </c>
      <c r="C17" s="115" t="s">
        <v>468</v>
      </c>
      <c r="D17" s="115" t="s">
        <v>469</v>
      </c>
      <c r="E17" s="115" t="s">
        <v>470</v>
      </c>
      <c r="F17" s="115" t="s">
        <v>463</v>
      </c>
      <c r="G17" s="115" t="s">
        <v>102</v>
      </c>
      <c r="H17" s="115" t="s">
        <v>467</v>
      </c>
      <c r="I17" s="115" t="s">
        <v>465</v>
      </c>
      <c r="J17" s="115" t="s">
        <v>146</v>
      </c>
      <c r="K17" s="115" t="s">
        <v>471</v>
      </c>
    </row>
    <row r="18" spans="2:11" ht="18.600000000000001" customHeight="1" x14ac:dyDescent="0.3">
      <c r="B18" s="95" t="s">
        <v>466</v>
      </c>
      <c r="C18" s="124">
        <f>C12</f>
        <v>281.30237319285771</v>
      </c>
      <c r="D18" s="124">
        <f>D12</f>
        <v>126.670635</v>
      </c>
      <c r="E18" s="124">
        <f>E12</f>
        <v>407.97300819285772</v>
      </c>
      <c r="F18" s="94">
        <f>'PERIODO REAL DE LA ESTRUCTURA'!E37</f>
        <v>4.8300000000000001E-3</v>
      </c>
      <c r="G18" s="83">
        <f>G12</f>
        <v>855547.96832684404</v>
      </c>
      <c r="H18" s="83">
        <f>H12</f>
        <v>855547.96832684404</v>
      </c>
      <c r="I18" s="94">
        <f>I12</f>
        <v>3.85</v>
      </c>
      <c r="J18" s="123">
        <f>(E18*F18)/(H18*I18)</f>
        <v>5.9823727243082514E-7</v>
      </c>
      <c r="K18" s="95" t="str">
        <f>IF(J18&lt;=0.1,"ES ESTABLE","NO ES ESTABLE")</f>
        <v>ES ESTABLE</v>
      </c>
    </row>
  </sheetData>
  <mergeCells count="6">
    <mergeCell ref="B16:K16"/>
    <mergeCell ref="B3:E3"/>
    <mergeCell ref="B6:D6"/>
    <mergeCell ref="B5:D5"/>
    <mergeCell ref="B4:D4"/>
    <mergeCell ref="B10:K10"/>
  </mergeCells>
  <conditionalFormatting sqref="K12 K18">
    <cfRule type="cellIs" dxfId="9" priority="1" operator="equal">
      <formula>"ES ESTABLE"</formula>
    </cfRule>
    <cfRule type="cellIs" dxfId="8" priority="2" operator="equal">
      <formula>"NO ES ESTABLE"</formula>
    </cfRule>
    <cfRule type="cellIs" dxfId="7" priority="3" operator="equal">
      <formula>"SI CUMPLE"</formula>
    </cfRule>
    <cfRule type="cellIs" dxfId="6" priority="4" operator="equal">
      <formula>"NO CUMPLE"</formula>
    </cfRule>
  </conditionalFormatting>
  <pageMargins left="0.7" right="0.7" top="0.75" bottom="0.75" header="0.3" footer="0.3"/>
  <ignoredErrors>
    <ignoredError sqref="F18" 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D8DAB-A044-4A77-97BE-A80432F03FCA}">
  <dimension ref="B25:L81"/>
  <sheetViews>
    <sheetView showGridLines="0" topLeftCell="A31" workbookViewId="0">
      <selection activeCell="B74" sqref="B74:H81"/>
    </sheetView>
  </sheetViews>
  <sheetFormatPr baseColWidth="10" defaultRowHeight="14.4" x14ac:dyDescent="0.3"/>
  <cols>
    <col min="1" max="1" width="15.33203125" customWidth="1"/>
    <col min="2" max="2" width="9.77734375" customWidth="1"/>
    <col min="5" max="5" width="15.21875" customWidth="1"/>
    <col min="6" max="6" width="15.77734375" customWidth="1"/>
    <col min="7" max="8" width="14.88671875" customWidth="1"/>
    <col min="10" max="16383" width="0" hidden="1" customWidth="1"/>
    <col min="16384" max="16384" width="7.109375" customWidth="1"/>
  </cols>
  <sheetData>
    <row r="25" spans="2:12" ht="22.2" customHeight="1" x14ac:dyDescent="0.3">
      <c r="C25" s="185" t="s">
        <v>502</v>
      </c>
      <c r="D25" s="185"/>
      <c r="E25" s="185"/>
    </row>
    <row r="28" spans="2:12" ht="21.6" customHeight="1" x14ac:dyDescent="0.3">
      <c r="B28" s="142"/>
      <c r="C28" s="126" t="s">
        <v>493</v>
      </c>
      <c r="D28" s="126" t="s">
        <v>500</v>
      </c>
      <c r="E28" s="198"/>
      <c r="F28" s="198"/>
      <c r="G28" s="385" t="s">
        <v>485</v>
      </c>
      <c r="H28" s="385" t="s">
        <v>486</v>
      </c>
    </row>
    <row r="29" spans="2:12" ht="21.6" customHeight="1" x14ac:dyDescent="0.3">
      <c r="B29" s="1"/>
      <c r="C29" s="125" t="s">
        <v>483</v>
      </c>
      <c r="D29" s="125" t="s">
        <v>484</v>
      </c>
      <c r="E29" s="387"/>
      <c r="F29" s="387"/>
      <c r="G29" s="386"/>
      <c r="H29" s="386"/>
    </row>
    <row r="30" spans="2:12" ht="19.2" customHeight="1" x14ac:dyDescent="0.3">
      <c r="B30" s="95" t="s">
        <v>487</v>
      </c>
      <c r="C30" s="140">
        <v>0.52500000000000002</v>
      </c>
      <c r="D30" s="140">
        <v>0.48499999999999999</v>
      </c>
      <c r="E30" s="127">
        <f>1.4*((C30+D30)/2)</f>
        <v>0.70699999999999996</v>
      </c>
      <c r="F30" s="127">
        <f>1.2*((C30+D30)/2)</f>
        <v>0.60599999999999998</v>
      </c>
      <c r="G30" s="95" t="str">
        <f>IF(AND(C30&lt;E30,C30&gt;F30),"SI APLICA","NO APLICA")</f>
        <v>NO APLICA</v>
      </c>
      <c r="H30" s="95" t="str">
        <f>IF(C30&gt;E30,"SI APLICA","NO APLICA")</f>
        <v>NO APLICA</v>
      </c>
    </row>
    <row r="31" spans="2:12" ht="19.2" customHeight="1" x14ac:dyDescent="0.3">
      <c r="B31" s="95" t="s">
        <v>488</v>
      </c>
      <c r="C31" s="140">
        <v>8.7999999999999995E-2</v>
      </c>
      <c r="D31" s="140">
        <v>8.2000000000000003E-2</v>
      </c>
      <c r="E31" s="127">
        <f t="shared" ref="E31:E35" si="0">1.4*((C31+D31)/2)</f>
        <v>0.11899999999999998</v>
      </c>
      <c r="F31" s="127">
        <f t="shared" ref="F31:F35" si="1">1.2*((C31+D31)/2)</f>
        <v>0.10199999999999999</v>
      </c>
      <c r="G31" s="95" t="str">
        <f t="shared" ref="G31:G35" si="2">IF(AND(C31&lt;E31,C31&gt;F31),"SI CUMPLE","NO APLICA")</f>
        <v>NO APLICA</v>
      </c>
      <c r="H31" s="95" t="str">
        <f t="shared" ref="H31:H35" si="3">IF(C31&gt;E31,"SI CUMLE","NO APLICA")</f>
        <v>NO APLICA</v>
      </c>
      <c r="K31" s="82"/>
      <c r="L31" s="82"/>
    </row>
    <row r="32" spans="2:12" ht="19.2" customHeight="1" x14ac:dyDescent="0.3">
      <c r="B32" s="95" t="s">
        <v>489</v>
      </c>
      <c r="C32" s="140">
        <v>0.44900000000000001</v>
      </c>
      <c r="D32" s="140">
        <v>0.55500000000000005</v>
      </c>
      <c r="E32" s="127">
        <f t="shared" si="0"/>
        <v>0.70279999999999998</v>
      </c>
      <c r="F32" s="127">
        <f t="shared" si="1"/>
        <v>0.60239999999999994</v>
      </c>
      <c r="G32" s="95" t="str">
        <f t="shared" si="2"/>
        <v>NO APLICA</v>
      </c>
      <c r="H32" s="95" t="str">
        <f t="shared" si="3"/>
        <v>NO APLICA</v>
      </c>
      <c r="K32" s="141"/>
      <c r="L32" s="82"/>
    </row>
    <row r="33" spans="2:12" ht="19.2" customHeight="1" x14ac:dyDescent="0.3">
      <c r="B33" s="95" t="s">
        <v>490</v>
      </c>
      <c r="C33" s="140">
        <v>0.60399999999999998</v>
      </c>
      <c r="D33" s="140">
        <v>0.41899999999999998</v>
      </c>
      <c r="E33" s="127">
        <f t="shared" si="0"/>
        <v>0.71609999999999985</v>
      </c>
      <c r="F33" s="127">
        <f t="shared" si="1"/>
        <v>0.6137999999999999</v>
      </c>
      <c r="G33" s="95" t="str">
        <f t="shared" si="2"/>
        <v>NO APLICA</v>
      </c>
      <c r="H33" s="95" t="str">
        <f t="shared" si="3"/>
        <v>NO APLICA</v>
      </c>
      <c r="K33" s="82"/>
      <c r="L33" s="82"/>
    </row>
    <row r="34" spans="2:12" ht="19.2" customHeight="1" x14ac:dyDescent="0.3">
      <c r="B34" s="95" t="s">
        <v>491</v>
      </c>
      <c r="C34" s="140">
        <v>0.60399999999999998</v>
      </c>
      <c r="D34" s="140">
        <v>0.41899999999999998</v>
      </c>
      <c r="E34" s="127">
        <f t="shared" si="0"/>
        <v>0.71609999999999985</v>
      </c>
      <c r="F34" s="127">
        <f t="shared" si="1"/>
        <v>0.6137999999999999</v>
      </c>
      <c r="G34" s="95" t="str">
        <f t="shared" si="2"/>
        <v>NO APLICA</v>
      </c>
      <c r="H34" s="95" t="str">
        <f t="shared" si="3"/>
        <v>NO APLICA</v>
      </c>
    </row>
    <row r="35" spans="2:12" ht="19.2" customHeight="1" x14ac:dyDescent="0.3">
      <c r="B35" s="95" t="s">
        <v>492</v>
      </c>
      <c r="C35" s="140">
        <v>0.44900000000000001</v>
      </c>
      <c r="D35" s="140">
        <v>0.55500000000000005</v>
      </c>
      <c r="E35" s="127">
        <f t="shared" si="0"/>
        <v>0.70279999999999998</v>
      </c>
      <c r="F35" s="127">
        <f t="shared" si="1"/>
        <v>0.60239999999999994</v>
      </c>
      <c r="G35" s="95" t="str">
        <f t="shared" si="2"/>
        <v>NO APLICA</v>
      </c>
      <c r="H35" s="95" t="str">
        <f t="shared" si="3"/>
        <v>NO APLICA</v>
      </c>
    </row>
    <row r="39" spans="2:12" ht="21.6" customHeight="1" x14ac:dyDescent="0.3">
      <c r="B39" s="142"/>
      <c r="C39" s="126" t="s">
        <v>504</v>
      </c>
      <c r="D39" s="126" t="s">
        <v>501</v>
      </c>
      <c r="E39" s="198"/>
      <c r="F39" s="198"/>
      <c r="G39" s="385" t="s">
        <v>485</v>
      </c>
      <c r="H39" s="385" t="s">
        <v>486</v>
      </c>
    </row>
    <row r="40" spans="2:12" ht="21.6" customHeight="1" x14ac:dyDescent="0.3">
      <c r="B40" s="1"/>
      <c r="C40" s="125" t="s">
        <v>483</v>
      </c>
      <c r="D40" s="125" t="s">
        <v>484</v>
      </c>
      <c r="E40" s="387"/>
      <c r="F40" s="387"/>
      <c r="G40" s="386"/>
      <c r="H40" s="386"/>
    </row>
    <row r="41" spans="2:12" ht="19.2" customHeight="1" x14ac:dyDescent="0.3">
      <c r="B41" s="95" t="s">
        <v>487</v>
      </c>
      <c r="C41" s="140">
        <v>0.52500000000000002</v>
      </c>
      <c r="D41" s="140">
        <v>0.48499999999999999</v>
      </c>
      <c r="E41" s="127">
        <f>1.4*((C41+D41)/2)</f>
        <v>0.70699999999999996</v>
      </c>
      <c r="F41" s="127">
        <f>1.2*((C41+D41)/2)</f>
        <v>0.60599999999999998</v>
      </c>
      <c r="G41" s="95" t="str">
        <f>IF(AND(C41&lt;E41,C41&gt;F41),"SI CUMPLE","NO APLICA")</f>
        <v>NO APLICA</v>
      </c>
      <c r="H41" s="95" t="str">
        <f>IF(C41&gt;E41,"SI CUMLE","NO APLICA")</f>
        <v>NO APLICA</v>
      </c>
    </row>
    <row r="42" spans="2:12" ht="19.2" customHeight="1" x14ac:dyDescent="0.3">
      <c r="B42" s="95" t="s">
        <v>488</v>
      </c>
      <c r="C42" s="140">
        <v>8.7999999999999995E-2</v>
      </c>
      <c r="D42" s="140">
        <v>8.2000000000000003E-2</v>
      </c>
      <c r="E42" s="127">
        <f>1.4*((C42+D42)/2)</f>
        <v>0.11899999999999998</v>
      </c>
      <c r="F42" s="127">
        <f t="shared" ref="F42:F46" si="4">1.2*((C42+D42)/2)</f>
        <v>0.10199999999999999</v>
      </c>
      <c r="G42" s="95" t="str">
        <f t="shared" ref="G42:G46" si="5">IF(AND(C42&lt;E42,C42&gt;F42),"SI CUMPLE","NO APLICA")</f>
        <v>NO APLICA</v>
      </c>
      <c r="H42" s="95" t="str">
        <f t="shared" ref="H42:H46" si="6">IF(C42&gt;E42,"SI CUMLE","NO APLICA")</f>
        <v>NO APLICA</v>
      </c>
    </row>
    <row r="43" spans="2:12" ht="19.2" customHeight="1" x14ac:dyDescent="0.3">
      <c r="B43" s="95" t="s">
        <v>489</v>
      </c>
      <c r="C43" s="140">
        <v>0.44900000000000001</v>
      </c>
      <c r="D43" s="140">
        <v>0.55500000000000005</v>
      </c>
      <c r="E43" s="127">
        <f t="shared" ref="E43:E46" si="7">1.4*((C43+D43)/2)</f>
        <v>0.70279999999999998</v>
      </c>
      <c r="F43" s="127">
        <f t="shared" si="4"/>
        <v>0.60239999999999994</v>
      </c>
      <c r="G43" s="95" t="str">
        <f t="shared" si="5"/>
        <v>NO APLICA</v>
      </c>
      <c r="H43" s="95" t="str">
        <f t="shared" si="6"/>
        <v>NO APLICA</v>
      </c>
    </row>
    <row r="44" spans="2:12" ht="19.2" customHeight="1" x14ac:dyDescent="0.3">
      <c r="B44" s="95" t="s">
        <v>490</v>
      </c>
      <c r="C44" s="140">
        <v>0.60399999999999998</v>
      </c>
      <c r="D44" s="140">
        <v>0.41899999999999998</v>
      </c>
      <c r="E44" s="127">
        <f t="shared" si="7"/>
        <v>0.71609999999999985</v>
      </c>
      <c r="F44" s="127">
        <f t="shared" si="4"/>
        <v>0.6137999999999999</v>
      </c>
      <c r="G44" s="95" t="str">
        <f t="shared" si="5"/>
        <v>NO APLICA</v>
      </c>
      <c r="H44" s="95" t="str">
        <f t="shared" si="6"/>
        <v>NO APLICA</v>
      </c>
    </row>
    <row r="45" spans="2:12" ht="19.2" customHeight="1" x14ac:dyDescent="0.3">
      <c r="B45" s="95" t="s">
        <v>491</v>
      </c>
      <c r="C45" s="140">
        <v>0.60399999999999998</v>
      </c>
      <c r="D45" s="140">
        <v>0.41899999999999998</v>
      </c>
      <c r="E45" s="127">
        <f t="shared" si="7"/>
        <v>0.71609999999999985</v>
      </c>
      <c r="F45" s="127">
        <f t="shared" si="4"/>
        <v>0.6137999999999999</v>
      </c>
      <c r="G45" s="95" t="str">
        <f t="shared" si="5"/>
        <v>NO APLICA</v>
      </c>
      <c r="H45" s="95" t="str">
        <f t="shared" si="6"/>
        <v>NO APLICA</v>
      </c>
    </row>
    <row r="46" spans="2:12" ht="19.2" customHeight="1" x14ac:dyDescent="0.3">
      <c r="B46" s="95" t="s">
        <v>492</v>
      </c>
      <c r="C46" s="140">
        <v>0.44900000000000001</v>
      </c>
      <c r="D46" s="140">
        <v>0.55500000000000005</v>
      </c>
      <c r="E46" s="127">
        <f t="shared" si="7"/>
        <v>0.70279999999999998</v>
      </c>
      <c r="F46" s="127">
        <f t="shared" si="4"/>
        <v>0.60239999999999994</v>
      </c>
      <c r="G46" s="95" t="str">
        <f t="shared" si="5"/>
        <v>NO APLICA</v>
      </c>
      <c r="H46" s="95" t="str">
        <f t="shared" si="6"/>
        <v>NO APLICA</v>
      </c>
    </row>
    <row r="60" spans="2:8" ht="22.8" customHeight="1" x14ac:dyDescent="0.3">
      <c r="C60" s="185" t="s">
        <v>503</v>
      </c>
      <c r="D60" s="185"/>
      <c r="E60" s="185"/>
    </row>
    <row r="63" spans="2:8" ht="21.6" customHeight="1" x14ac:dyDescent="0.3">
      <c r="B63" s="142"/>
      <c r="C63" s="126" t="s">
        <v>493</v>
      </c>
      <c r="D63" s="126" t="s">
        <v>504</v>
      </c>
      <c r="E63" s="198"/>
      <c r="F63" s="198"/>
      <c r="G63" s="385" t="s">
        <v>485</v>
      </c>
      <c r="H63" s="385" t="s">
        <v>486</v>
      </c>
    </row>
    <row r="64" spans="2:8" ht="21.6" customHeight="1" x14ac:dyDescent="0.3">
      <c r="B64" s="1"/>
      <c r="C64" s="125" t="s">
        <v>483</v>
      </c>
      <c r="D64" s="125" t="s">
        <v>484</v>
      </c>
      <c r="E64" s="387"/>
      <c r="F64" s="387"/>
      <c r="G64" s="386"/>
      <c r="H64" s="386"/>
    </row>
    <row r="65" spans="2:8" ht="19.2" customHeight="1" x14ac:dyDescent="0.3">
      <c r="B65" s="95" t="s">
        <v>494</v>
      </c>
      <c r="C65" s="140">
        <v>0.48299999999999998</v>
      </c>
      <c r="D65" s="140">
        <v>0.48299999999999998</v>
      </c>
      <c r="E65" s="127">
        <f>1.4*((C65+D65)/2)</f>
        <v>0.67619999999999991</v>
      </c>
      <c r="F65" s="127">
        <f>1.2*((C65+D65)/2)</f>
        <v>0.5796</v>
      </c>
      <c r="G65" s="95" t="str">
        <f>IF(AND(C65&lt;E65,C65&gt;F65),"SI CUMPLE","NO APLICA")</f>
        <v>NO APLICA</v>
      </c>
      <c r="H65" s="95" t="str">
        <f>IF(C65&gt;E65,"SI CUMPLE","NO APLICA")</f>
        <v>NO APLICA</v>
      </c>
    </row>
    <row r="66" spans="2:8" ht="19.2" customHeight="1" x14ac:dyDescent="0.3">
      <c r="B66" s="95" t="s">
        <v>495</v>
      </c>
      <c r="C66" s="140">
        <v>5.2999999999999999E-2</v>
      </c>
      <c r="D66" s="140">
        <v>5.2999999999999999E-2</v>
      </c>
      <c r="E66" s="127">
        <f t="shared" ref="E66:E70" si="8">1.4*((C66+D66)/2)</f>
        <v>7.4199999999999988E-2</v>
      </c>
      <c r="F66" s="127">
        <f t="shared" ref="F66:F70" si="9">1.2*((C66+D66)/2)</f>
        <v>6.359999999999999E-2</v>
      </c>
      <c r="G66" s="95" t="str">
        <f t="shared" ref="G66:G70" si="10">IF(AND(C66&lt;E66,C66&gt;F66),"SI CUMPLE","NO APLICA")</f>
        <v>NO APLICA</v>
      </c>
      <c r="H66" s="95" t="str">
        <f t="shared" ref="H66:H70" si="11">IF(C66&gt;E66,"SI CUMPLE","NO APLICA")</f>
        <v>NO APLICA</v>
      </c>
    </row>
    <row r="67" spans="2:8" ht="19.2" customHeight="1" x14ac:dyDescent="0.3">
      <c r="B67" s="95" t="s">
        <v>496</v>
      </c>
      <c r="C67" s="140">
        <v>0.45900000000000002</v>
      </c>
      <c r="D67" s="140">
        <v>0.51200000000000001</v>
      </c>
      <c r="E67" s="127">
        <f t="shared" si="8"/>
        <v>0.67969999999999997</v>
      </c>
      <c r="F67" s="127">
        <f t="shared" si="9"/>
        <v>0.58260000000000001</v>
      </c>
      <c r="G67" s="95" t="str">
        <f t="shared" si="10"/>
        <v>NO APLICA</v>
      </c>
      <c r="H67" s="95" t="str">
        <f t="shared" si="11"/>
        <v>NO APLICA</v>
      </c>
    </row>
    <row r="68" spans="2:8" ht="19.2" customHeight="1" x14ac:dyDescent="0.3">
      <c r="B68" s="95" t="s">
        <v>497</v>
      </c>
      <c r="C68" s="140">
        <v>0.51200000000000001</v>
      </c>
      <c r="D68" s="140">
        <v>0.45900000000000002</v>
      </c>
      <c r="E68" s="127">
        <f t="shared" si="8"/>
        <v>0.67969999999999997</v>
      </c>
      <c r="F68" s="127">
        <f t="shared" si="9"/>
        <v>0.58260000000000001</v>
      </c>
      <c r="G68" s="95" t="str">
        <f t="shared" si="10"/>
        <v>NO APLICA</v>
      </c>
      <c r="H68" s="95" t="str">
        <f t="shared" si="11"/>
        <v>NO APLICA</v>
      </c>
    </row>
    <row r="69" spans="2:8" ht="19.2" customHeight="1" x14ac:dyDescent="0.3">
      <c r="B69" s="95" t="s">
        <v>498</v>
      </c>
      <c r="C69" s="140">
        <v>0.51200000000000001</v>
      </c>
      <c r="D69" s="140">
        <v>0.45900000000000002</v>
      </c>
      <c r="E69" s="127">
        <f t="shared" si="8"/>
        <v>0.67969999999999997</v>
      </c>
      <c r="F69" s="127">
        <f t="shared" si="9"/>
        <v>0.58260000000000001</v>
      </c>
      <c r="G69" s="95" t="str">
        <f t="shared" si="10"/>
        <v>NO APLICA</v>
      </c>
      <c r="H69" s="95" t="str">
        <f t="shared" si="11"/>
        <v>NO APLICA</v>
      </c>
    </row>
    <row r="70" spans="2:8" ht="19.2" customHeight="1" x14ac:dyDescent="0.3">
      <c r="B70" s="95" t="s">
        <v>499</v>
      </c>
      <c r="C70" s="140">
        <v>0.45900000000000002</v>
      </c>
      <c r="D70" s="140">
        <v>0.51200000000000001</v>
      </c>
      <c r="E70" s="127">
        <f t="shared" si="8"/>
        <v>0.67969999999999997</v>
      </c>
      <c r="F70" s="127">
        <f t="shared" si="9"/>
        <v>0.58260000000000001</v>
      </c>
      <c r="G70" s="95" t="str">
        <f t="shared" si="10"/>
        <v>NO APLICA</v>
      </c>
      <c r="H70" s="95" t="str">
        <f t="shared" si="11"/>
        <v>NO APLICA</v>
      </c>
    </row>
    <row r="74" spans="2:8" ht="21.6" customHeight="1" x14ac:dyDescent="0.3">
      <c r="B74" s="142"/>
      <c r="C74" s="126" t="s">
        <v>500</v>
      </c>
      <c r="D74" s="126" t="s">
        <v>501</v>
      </c>
      <c r="E74" s="198"/>
      <c r="F74" s="198"/>
      <c r="G74" s="385" t="s">
        <v>485</v>
      </c>
      <c r="H74" s="385" t="s">
        <v>486</v>
      </c>
    </row>
    <row r="75" spans="2:8" ht="21.6" customHeight="1" x14ac:dyDescent="0.3">
      <c r="B75" s="1"/>
      <c r="C75" s="125" t="s">
        <v>483</v>
      </c>
      <c r="D75" s="125" t="s">
        <v>484</v>
      </c>
      <c r="E75" s="387"/>
      <c r="F75" s="387"/>
      <c r="G75" s="386"/>
      <c r="H75" s="386"/>
    </row>
    <row r="76" spans="2:8" ht="19.2" customHeight="1" x14ac:dyDescent="0.3">
      <c r="B76" s="95" t="s">
        <v>494</v>
      </c>
      <c r="C76" s="140">
        <v>0.48299999999999998</v>
      </c>
      <c r="D76" s="140">
        <v>0.48299999999999998</v>
      </c>
      <c r="E76" s="127">
        <f>1.4*((C76+D76)/2)</f>
        <v>0.67619999999999991</v>
      </c>
      <c r="F76" s="127">
        <f>1.2*((C76+D76)/2)</f>
        <v>0.5796</v>
      </c>
      <c r="G76" s="95" t="str">
        <f>IF(AND(C76&lt;E76,C76&gt;F76),"SI CUMPLE","NO APLICA")</f>
        <v>NO APLICA</v>
      </c>
      <c r="H76" s="95" t="str">
        <f>IF(C76&gt;E76,"SI CUMPLE","NO APLICA")</f>
        <v>NO APLICA</v>
      </c>
    </row>
    <row r="77" spans="2:8" ht="19.2" customHeight="1" x14ac:dyDescent="0.3">
      <c r="B77" s="95" t="s">
        <v>495</v>
      </c>
      <c r="C77" s="140">
        <v>4.9000000000000002E-2</v>
      </c>
      <c r="D77" s="140">
        <v>4.9000000000000002E-2</v>
      </c>
      <c r="E77" s="127">
        <f t="shared" ref="E77:E81" si="12">1.4*((C77+D77)/2)</f>
        <v>6.8599999999999994E-2</v>
      </c>
      <c r="F77" s="127">
        <f t="shared" ref="F77:F81" si="13">1.2*((C77+D77)/2)</f>
        <v>5.8799999999999998E-2</v>
      </c>
      <c r="G77" s="95" t="str">
        <f t="shared" ref="G77:G81" si="14">IF(AND(C77&lt;E77,C77&gt;F77),"SI CUMPLE","NO APLICA")</f>
        <v>NO APLICA</v>
      </c>
      <c r="H77" s="95" t="str">
        <f t="shared" ref="H77:H81" si="15">IF(C77&gt;E77,"SI CUMPLE","NO APLICA")</f>
        <v>NO APLICA</v>
      </c>
    </row>
    <row r="78" spans="2:8" ht="19.2" customHeight="1" x14ac:dyDescent="0.3">
      <c r="B78" s="95" t="s">
        <v>496</v>
      </c>
      <c r="C78" s="140">
        <v>0.45900000000000002</v>
      </c>
      <c r="D78" s="140">
        <v>0.51100000000000001</v>
      </c>
      <c r="E78" s="127">
        <f t="shared" si="12"/>
        <v>0.67899999999999994</v>
      </c>
      <c r="F78" s="127">
        <f t="shared" si="13"/>
        <v>0.58199999999999996</v>
      </c>
      <c r="G78" s="95" t="str">
        <f t="shared" si="14"/>
        <v>NO APLICA</v>
      </c>
      <c r="H78" s="95" t="str">
        <f t="shared" si="15"/>
        <v>NO APLICA</v>
      </c>
    </row>
    <row r="79" spans="2:8" ht="19.2" customHeight="1" x14ac:dyDescent="0.3">
      <c r="B79" s="95" t="s">
        <v>497</v>
      </c>
      <c r="C79" s="140">
        <v>0.51100000000000001</v>
      </c>
      <c r="D79" s="140">
        <v>0.45900000000000002</v>
      </c>
      <c r="E79" s="127">
        <f t="shared" si="12"/>
        <v>0.67899999999999994</v>
      </c>
      <c r="F79" s="127">
        <f t="shared" si="13"/>
        <v>0.58199999999999996</v>
      </c>
      <c r="G79" s="95" t="str">
        <f t="shared" si="14"/>
        <v>NO APLICA</v>
      </c>
      <c r="H79" s="95" t="str">
        <f t="shared" si="15"/>
        <v>NO APLICA</v>
      </c>
    </row>
    <row r="80" spans="2:8" ht="19.2" customHeight="1" x14ac:dyDescent="0.3">
      <c r="B80" s="95" t="s">
        <v>498</v>
      </c>
      <c r="C80" s="140">
        <v>0.51100000000000001</v>
      </c>
      <c r="D80" s="140">
        <v>0.45900000000000002</v>
      </c>
      <c r="E80" s="127">
        <f t="shared" si="12"/>
        <v>0.67899999999999994</v>
      </c>
      <c r="F80" s="127">
        <f t="shared" si="13"/>
        <v>0.58199999999999996</v>
      </c>
      <c r="G80" s="95" t="str">
        <f t="shared" si="14"/>
        <v>NO APLICA</v>
      </c>
      <c r="H80" s="95" t="str">
        <f t="shared" si="15"/>
        <v>NO APLICA</v>
      </c>
    </row>
    <row r="81" spans="2:8" ht="19.2" customHeight="1" x14ac:dyDescent="0.3">
      <c r="B81" s="95" t="s">
        <v>499</v>
      </c>
      <c r="C81" s="140">
        <v>0.45900000000000002</v>
      </c>
      <c r="D81" s="140">
        <v>0.51100000000000001</v>
      </c>
      <c r="E81" s="127">
        <f t="shared" si="12"/>
        <v>0.67899999999999994</v>
      </c>
      <c r="F81" s="127">
        <f t="shared" si="13"/>
        <v>0.58199999999999996</v>
      </c>
      <c r="G81" s="95" t="str">
        <f t="shared" si="14"/>
        <v>NO APLICA</v>
      </c>
      <c r="H81" s="95" t="str">
        <f t="shared" si="15"/>
        <v>NO APLICA</v>
      </c>
    </row>
  </sheetData>
  <mergeCells count="18">
    <mergeCell ref="C25:E25"/>
    <mergeCell ref="C60:E60"/>
    <mergeCell ref="E39:E40"/>
    <mergeCell ref="F39:F40"/>
    <mergeCell ref="G39:G40"/>
    <mergeCell ref="G28:G29"/>
    <mergeCell ref="F28:F29"/>
    <mergeCell ref="E28:E29"/>
    <mergeCell ref="H28:H29"/>
    <mergeCell ref="E74:E75"/>
    <mergeCell ref="F74:F75"/>
    <mergeCell ref="G74:G75"/>
    <mergeCell ref="H74:H75"/>
    <mergeCell ref="H39:H40"/>
    <mergeCell ref="E63:E64"/>
    <mergeCell ref="F63:F64"/>
    <mergeCell ref="G63:G64"/>
    <mergeCell ref="H63:H64"/>
  </mergeCells>
  <phoneticPr fontId="19" type="noConversion"/>
  <conditionalFormatting sqref="G30:H35 G41:H46 G65:H70 G76:H81">
    <cfRule type="cellIs" dxfId="5" priority="1" operator="equal">
      <formula>"NO APLICA"</formula>
    </cfRule>
    <cfRule type="cellIs" dxfId="4" priority="2" operator="equal">
      <formula>"SI CUMPLE"</formula>
    </cfRule>
    <cfRule type="cellIs" dxfId="3" priority="3" operator="equal">
      <formula>"NO CUMPLE"</formula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11E4C-FA05-4A48-8651-72ABF6D03CE4}">
  <dimension ref="A25:XFC144"/>
  <sheetViews>
    <sheetView showGridLines="0" topLeftCell="A8" zoomScale="115" zoomScaleNormal="115" workbookViewId="0">
      <selection activeCell="XFD133" sqref="XFD133"/>
    </sheetView>
  </sheetViews>
  <sheetFormatPr baseColWidth="10" defaultRowHeight="14.4" x14ac:dyDescent="0.3"/>
  <cols>
    <col min="1" max="1" width="15.33203125" customWidth="1"/>
    <col min="2" max="2" width="9.77734375" customWidth="1"/>
    <col min="5" max="5" width="15.21875" customWidth="1"/>
    <col min="6" max="6" width="19.21875" customWidth="1"/>
    <col min="8" max="16381" width="0" hidden="1" customWidth="1"/>
    <col min="16382" max="16383" width="7.109375" hidden="1" customWidth="1"/>
    <col min="16384" max="16384" width="8.77734375" customWidth="1"/>
  </cols>
  <sheetData>
    <row r="25" spans="2:10" ht="22.2" customHeight="1" x14ac:dyDescent="0.3">
      <c r="C25" s="185" t="s">
        <v>502</v>
      </c>
      <c r="D25" s="185"/>
      <c r="E25" s="185"/>
    </row>
    <row r="28" spans="2:10" ht="21.6" customHeight="1" x14ac:dyDescent="0.3">
      <c r="B28" s="142"/>
      <c r="C28" s="126" t="s">
        <v>493</v>
      </c>
      <c r="D28" s="126" t="s">
        <v>500</v>
      </c>
      <c r="E28" s="198"/>
      <c r="F28" s="385" t="s">
        <v>505</v>
      </c>
    </row>
    <row r="29" spans="2:10" ht="21.6" customHeight="1" x14ac:dyDescent="0.3">
      <c r="B29" s="1"/>
      <c r="C29" s="125" t="s">
        <v>483</v>
      </c>
      <c r="D29" s="125" t="s">
        <v>484</v>
      </c>
      <c r="E29" s="387"/>
      <c r="F29" s="386"/>
    </row>
    <row r="30" spans="2:10" ht="19.2" customHeight="1" x14ac:dyDescent="0.3">
      <c r="B30" s="95" t="s">
        <v>487</v>
      </c>
      <c r="C30" s="140">
        <v>0.68500000000000005</v>
      </c>
      <c r="D30" s="140">
        <v>0.47699999999999998</v>
      </c>
      <c r="E30" s="127">
        <f>1.4*((C30+D30)/2)</f>
        <v>0.8133999999999999</v>
      </c>
      <c r="F30" s="127" t="str">
        <f>IF(C30&gt;E30,"SI CUMLE","NO CUMPLE")</f>
        <v>NO CUMPLE</v>
      </c>
    </row>
    <row r="31" spans="2:10" ht="19.2" customHeight="1" x14ac:dyDescent="0.3">
      <c r="B31" s="95" t="s">
        <v>488</v>
      </c>
      <c r="C31" s="140">
        <v>0.10100000000000001</v>
      </c>
      <c r="D31" s="140">
        <v>8.6999999999999994E-2</v>
      </c>
      <c r="E31" s="127">
        <f t="shared" ref="E31:E35" si="0">1.4*((C31+D31)/2)</f>
        <v>0.13159999999999999</v>
      </c>
      <c r="F31" s="127" t="str">
        <f t="shared" ref="F31:F35" si="1">IF(C31&gt;E31,"SI CUMLE","NO CUMPLE")</f>
        <v>NO CUMPLE</v>
      </c>
      <c r="I31" s="82"/>
      <c r="J31" s="82"/>
    </row>
    <row r="32" spans="2:10" ht="19.2" customHeight="1" x14ac:dyDescent="0.3">
      <c r="B32" s="95" t="s">
        <v>489</v>
      </c>
      <c r="C32" s="140">
        <v>0.60299999999999998</v>
      </c>
      <c r="D32" s="140">
        <v>0.54900000000000004</v>
      </c>
      <c r="E32" s="127">
        <f t="shared" si="0"/>
        <v>0.80640000000000001</v>
      </c>
      <c r="F32" s="127" t="str">
        <f t="shared" si="1"/>
        <v>NO CUMPLE</v>
      </c>
      <c r="I32" s="141"/>
      <c r="J32" s="82"/>
    </row>
    <row r="33" spans="2:10" ht="19.2" customHeight="1" x14ac:dyDescent="0.3">
      <c r="B33" s="95" t="s">
        <v>490</v>
      </c>
      <c r="C33" s="140">
        <v>0.77100000000000002</v>
      </c>
      <c r="D33" s="140">
        <v>0.41099999999999998</v>
      </c>
      <c r="E33" s="127">
        <f t="shared" si="0"/>
        <v>0.82739999999999991</v>
      </c>
      <c r="F33" s="127" t="str">
        <f t="shared" si="1"/>
        <v>NO CUMPLE</v>
      </c>
      <c r="I33" s="82"/>
      <c r="J33" s="82"/>
    </row>
    <row r="34" spans="2:10" ht="19.2" customHeight="1" x14ac:dyDescent="0.3">
      <c r="B34" s="95" t="s">
        <v>491</v>
      </c>
      <c r="C34" s="140">
        <v>0.71099999999999997</v>
      </c>
      <c r="D34" s="140">
        <v>0.41099999999999998</v>
      </c>
      <c r="E34" s="127">
        <f t="shared" si="0"/>
        <v>0.78539999999999988</v>
      </c>
      <c r="F34" s="127" t="str">
        <f t="shared" si="1"/>
        <v>NO CUMPLE</v>
      </c>
    </row>
    <row r="35" spans="2:10" ht="19.2" customHeight="1" x14ac:dyDescent="0.3">
      <c r="B35" s="95" t="s">
        <v>492</v>
      </c>
      <c r="C35" s="140">
        <v>0.60299999999999998</v>
      </c>
      <c r="D35" s="140">
        <v>0.54900000000000004</v>
      </c>
      <c r="E35" s="127">
        <f t="shared" si="0"/>
        <v>0.80640000000000001</v>
      </c>
      <c r="F35" s="127" t="str">
        <f t="shared" si="1"/>
        <v>NO CUMPLE</v>
      </c>
    </row>
    <row r="39" spans="2:10" ht="21.6" customHeight="1" x14ac:dyDescent="0.3">
      <c r="B39" s="142"/>
      <c r="C39" s="126" t="s">
        <v>504</v>
      </c>
      <c r="D39" s="126" t="s">
        <v>501</v>
      </c>
      <c r="E39" s="198"/>
      <c r="F39" s="385" t="s">
        <v>505</v>
      </c>
    </row>
    <row r="40" spans="2:10" ht="21.6" customHeight="1" x14ac:dyDescent="0.3">
      <c r="B40" s="1"/>
      <c r="C40" s="125" t="s">
        <v>483</v>
      </c>
      <c r="D40" s="125" t="s">
        <v>484</v>
      </c>
      <c r="E40" s="387"/>
      <c r="F40" s="386"/>
    </row>
    <row r="41" spans="2:10" ht="19.2" customHeight="1" x14ac:dyDescent="0.3">
      <c r="B41" s="95" t="s">
        <v>487</v>
      </c>
      <c r="C41" s="140">
        <v>0.58099999999999996</v>
      </c>
      <c r="D41" s="140">
        <v>0.47699999999999998</v>
      </c>
      <c r="E41" s="127">
        <f>1.4*((C41+D41)/2)</f>
        <v>0.74059999999999981</v>
      </c>
      <c r="F41" s="127" t="str">
        <f>IF(C41&gt;E41,"SI CUMLE","NO CUMPLE")</f>
        <v>NO CUMPLE</v>
      </c>
    </row>
    <row r="42" spans="2:10" ht="19.2" customHeight="1" x14ac:dyDescent="0.3">
      <c r="B42" s="95" t="s">
        <v>488</v>
      </c>
      <c r="C42" s="140">
        <v>9.8000000000000004E-2</v>
      </c>
      <c r="D42" s="140">
        <v>8.5000000000000006E-2</v>
      </c>
      <c r="E42" s="127">
        <f t="shared" ref="E42:E46" si="2">1.4*((C42+D42)/2)</f>
        <v>0.12809999999999999</v>
      </c>
      <c r="F42" s="127" t="str">
        <f t="shared" ref="F42:F46" si="3">IF(C42&gt;E42,"SI CUMLE","NO CUMPLE")</f>
        <v>NO CUMPLE</v>
      </c>
    </row>
    <row r="43" spans="2:10" ht="19.2" customHeight="1" x14ac:dyDescent="0.3">
      <c r="B43" s="95" t="s">
        <v>489</v>
      </c>
      <c r="C43" s="140">
        <v>0.49399999999999999</v>
      </c>
      <c r="D43" s="140">
        <v>0.54800000000000004</v>
      </c>
      <c r="E43" s="127">
        <f t="shared" si="2"/>
        <v>0.72939999999999994</v>
      </c>
      <c r="F43" s="127" t="str">
        <f t="shared" si="3"/>
        <v>NO CUMPLE</v>
      </c>
    </row>
    <row r="44" spans="2:10" ht="19.2" customHeight="1" x14ac:dyDescent="0.3">
      <c r="B44" s="95" t="s">
        <v>490</v>
      </c>
      <c r="C44" s="140">
        <v>0.67100000000000004</v>
      </c>
      <c r="D44" s="140">
        <v>0.41099999999999998</v>
      </c>
      <c r="E44" s="127">
        <f t="shared" si="2"/>
        <v>0.75739999999999996</v>
      </c>
      <c r="F44" s="127" t="str">
        <f t="shared" si="3"/>
        <v>NO CUMPLE</v>
      </c>
    </row>
    <row r="45" spans="2:10" ht="19.2" customHeight="1" x14ac:dyDescent="0.3">
      <c r="B45" s="95" t="s">
        <v>491</v>
      </c>
      <c r="C45" s="140">
        <v>0.67100000000000004</v>
      </c>
      <c r="D45" s="140">
        <v>0.41099999999999998</v>
      </c>
      <c r="E45" s="127">
        <f t="shared" si="2"/>
        <v>0.75739999999999996</v>
      </c>
      <c r="F45" s="127" t="str">
        <f t="shared" si="3"/>
        <v>NO CUMPLE</v>
      </c>
    </row>
    <row r="46" spans="2:10" ht="19.2" customHeight="1" x14ac:dyDescent="0.3">
      <c r="B46" s="95" t="s">
        <v>492</v>
      </c>
      <c r="C46" s="140">
        <v>0.49399999999999999</v>
      </c>
      <c r="D46" s="140">
        <v>0.54800000000000004</v>
      </c>
      <c r="E46" s="127">
        <f t="shared" si="2"/>
        <v>0.72939999999999994</v>
      </c>
      <c r="F46" s="127" t="str">
        <f t="shared" si="3"/>
        <v>NO CUMPLE</v>
      </c>
    </row>
    <row r="60" spans="2:6" ht="22.8" customHeight="1" x14ac:dyDescent="0.3">
      <c r="C60" s="185" t="s">
        <v>503</v>
      </c>
      <c r="D60" s="185"/>
      <c r="E60" s="185"/>
    </row>
    <row r="63" spans="2:6" ht="21.6" customHeight="1" x14ac:dyDescent="0.3">
      <c r="B63" s="142"/>
      <c r="C63" s="126" t="s">
        <v>493</v>
      </c>
      <c r="D63" s="126" t="s">
        <v>504</v>
      </c>
      <c r="E63" s="198"/>
      <c r="F63" s="385" t="s">
        <v>505</v>
      </c>
    </row>
    <row r="64" spans="2:6" ht="21.6" customHeight="1" x14ac:dyDescent="0.3">
      <c r="B64" s="1"/>
      <c r="C64" s="125" t="s">
        <v>483</v>
      </c>
      <c r="D64" s="125" t="s">
        <v>484</v>
      </c>
      <c r="E64" s="387"/>
      <c r="F64" s="386"/>
    </row>
    <row r="65" spans="2:6" ht="19.2" customHeight="1" x14ac:dyDescent="0.3">
      <c r="B65" s="95" t="s">
        <v>494</v>
      </c>
      <c r="C65" s="140">
        <v>0.66500000000000004</v>
      </c>
      <c r="D65" s="140">
        <v>0.49399999999999999</v>
      </c>
      <c r="E65" s="127">
        <f>1.4*((C65+D65)/2)</f>
        <v>0.81130000000000002</v>
      </c>
      <c r="F65" s="127" t="str">
        <f>IF(C65&gt;E65,"SI CUMPLE","NO CUMPLE")</f>
        <v>NO CUMPLE</v>
      </c>
    </row>
    <row r="66" spans="2:6" ht="19.2" customHeight="1" x14ac:dyDescent="0.3">
      <c r="B66" s="95" t="s">
        <v>495</v>
      </c>
      <c r="C66" s="140">
        <v>0.06</v>
      </c>
      <c r="D66" s="140">
        <v>5.8999999999999997E-2</v>
      </c>
      <c r="E66" s="127">
        <f t="shared" ref="E66:E70" si="4">1.4*((C66+D66)/2)</f>
        <v>8.3299999999999985E-2</v>
      </c>
      <c r="F66" s="127" t="str">
        <f t="shared" ref="F66:F70" si="5">IF(C66&gt;E66,"SI CUMPLE","NO CUMPLE")</f>
        <v>NO CUMPLE</v>
      </c>
    </row>
    <row r="67" spans="2:6" ht="19.2" customHeight="1" x14ac:dyDescent="0.3">
      <c r="B67" s="95" t="s">
        <v>496</v>
      </c>
      <c r="C67" s="140">
        <v>0.65</v>
      </c>
      <c r="D67" s="140">
        <v>0.52200000000000002</v>
      </c>
      <c r="E67" s="127">
        <f t="shared" si="4"/>
        <v>0.82040000000000002</v>
      </c>
      <c r="F67" s="127" t="str">
        <f t="shared" si="5"/>
        <v>NO CUMPLE</v>
      </c>
    </row>
    <row r="68" spans="2:6" ht="19.2" customHeight="1" x14ac:dyDescent="0.3">
      <c r="B68" s="95" t="s">
        <v>497</v>
      </c>
      <c r="C68" s="140">
        <v>0.68400000000000005</v>
      </c>
      <c r="D68" s="140">
        <v>0.47099999999999997</v>
      </c>
      <c r="E68" s="127">
        <f t="shared" si="4"/>
        <v>0.8085</v>
      </c>
      <c r="F68" s="127" t="str">
        <f t="shared" si="5"/>
        <v>NO CUMPLE</v>
      </c>
    </row>
    <row r="69" spans="2:6" ht="19.2" customHeight="1" x14ac:dyDescent="0.3">
      <c r="B69" s="95" t="s">
        <v>498</v>
      </c>
      <c r="C69" s="140">
        <v>0.68400000000000005</v>
      </c>
      <c r="D69" s="140">
        <v>0.47099999999999997</v>
      </c>
      <c r="E69" s="127">
        <f t="shared" si="4"/>
        <v>0.8085</v>
      </c>
      <c r="F69" s="127" t="str">
        <f t="shared" si="5"/>
        <v>NO CUMPLE</v>
      </c>
    </row>
    <row r="70" spans="2:6" ht="19.2" customHeight="1" x14ac:dyDescent="0.3">
      <c r="B70" s="95" t="s">
        <v>499</v>
      </c>
      <c r="C70" s="140">
        <v>0.65</v>
      </c>
      <c r="D70" s="140">
        <v>0.52200000000000002</v>
      </c>
      <c r="E70" s="127">
        <f t="shared" si="4"/>
        <v>0.82040000000000002</v>
      </c>
      <c r="F70" s="127" t="str">
        <f t="shared" si="5"/>
        <v>NO CUMPLE</v>
      </c>
    </row>
    <row r="74" spans="2:6" ht="21.6" customHeight="1" x14ac:dyDescent="0.3">
      <c r="B74" s="142"/>
      <c r="C74" s="126" t="s">
        <v>500</v>
      </c>
      <c r="D74" s="126" t="s">
        <v>501</v>
      </c>
      <c r="E74" s="198"/>
      <c r="F74" s="385" t="s">
        <v>505</v>
      </c>
    </row>
    <row r="75" spans="2:6" ht="21.6" customHeight="1" x14ac:dyDescent="0.3">
      <c r="B75" s="1"/>
      <c r="C75" s="125" t="s">
        <v>483</v>
      </c>
      <c r="D75" s="125" t="s">
        <v>484</v>
      </c>
      <c r="E75" s="387"/>
      <c r="F75" s="386"/>
    </row>
    <row r="76" spans="2:6" ht="19.2" customHeight="1" x14ac:dyDescent="0.3">
      <c r="B76" s="95" t="s">
        <v>494</v>
      </c>
      <c r="C76" s="140">
        <v>0.51200000000000001</v>
      </c>
      <c r="D76" s="140">
        <v>0.49399999999999999</v>
      </c>
      <c r="E76" s="127">
        <f>1.4*((C76+D76)/2)</f>
        <v>0.70419999999999994</v>
      </c>
      <c r="F76" s="127" t="str">
        <f>IF(C76&gt;E76,"SI CUMPLE","NO CUMPLE")</f>
        <v>NO CUMPLE</v>
      </c>
    </row>
    <row r="77" spans="2:6" ht="19.2" customHeight="1" x14ac:dyDescent="0.3">
      <c r="B77" s="95" t="s">
        <v>495</v>
      </c>
      <c r="C77" s="140">
        <v>5.1999999999999998E-2</v>
      </c>
      <c r="D77" s="140">
        <v>5.0999999999999997E-2</v>
      </c>
      <c r="E77" s="127">
        <f t="shared" ref="E77:E81" si="6">1.4*((C77+D77)/2)</f>
        <v>7.2099999999999997E-2</v>
      </c>
      <c r="F77" s="127" t="str">
        <f t="shared" ref="F77:F81" si="7">IF(C77&gt;E77,"SI CUMPLE","NO CUMPLE")</f>
        <v>NO CUMPLE</v>
      </c>
    </row>
    <row r="78" spans="2:6" ht="19.2" customHeight="1" x14ac:dyDescent="0.3">
      <c r="B78" s="95" t="s">
        <v>496</v>
      </c>
      <c r="C78" s="140">
        <v>0.48399999999999999</v>
      </c>
      <c r="D78" s="140">
        <v>0.52200000000000002</v>
      </c>
      <c r="E78" s="127">
        <f t="shared" si="6"/>
        <v>0.70419999999999994</v>
      </c>
      <c r="F78" s="127" t="str">
        <f t="shared" si="7"/>
        <v>NO CUMPLE</v>
      </c>
    </row>
    <row r="79" spans="2:6" ht="19.2" customHeight="1" x14ac:dyDescent="0.3">
      <c r="B79" s="95" t="s">
        <v>497</v>
      </c>
      <c r="C79" s="140">
        <v>0.54500000000000004</v>
      </c>
      <c r="D79" s="140">
        <v>0.47</v>
      </c>
      <c r="E79" s="127">
        <f t="shared" si="6"/>
        <v>0.71050000000000002</v>
      </c>
      <c r="F79" s="127" t="str">
        <f t="shared" si="7"/>
        <v>NO CUMPLE</v>
      </c>
    </row>
    <row r="80" spans="2:6" ht="19.2" customHeight="1" x14ac:dyDescent="0.3">
      <c r="B80" s="95" t="s">
        <v>498</v>
      </c>
      <c r="C80" s="140">
        <v>0.54500000000000004</v>
      </c>
      <c r="D80" s="140">
        <v>0.47</v>
      </c>
      <c r="E80" s="127">
        <f t="shared" si="6"/>
        <v>0.71050000000000002</v>
      </c>
      <c r="F80" s="127" t="str">
        <f t="shared" si="7"/>
        <v>NO CUMPLE</v>
      </c>
    </row>
    <row r="81" spans="2:6" ht="19.2" customHeight="1" x14ac:dyDescent="0.3">
      <c r="B81" s="95" t="s">
        <v>499</v>
      </c>
      <c r="C81" s="140">
        <v>0.48399999999999999</v>
      </c>
      <c r="D81" s="140">
        <v>0.52200000000000002</v>
      </c>
      <c r="E81" s="127">
        <f t="shared" si="6"/>
        <v>0.70419999999999994</v>
      </c>
      <c r="F81" s="127" t="str">
        <f t="shared" si="7"/>
        <v>NO CUMPLE</v>
      </c>
    </row>
    <row r="84" spans="2:6" s="209" customFormat="1" ht="6.6" customHeight="1" x14ac:dyDescent="0.3"/>
    <row r="104" spans="1:1" s="209" customFormat="1" ht="6.6" customHeight="1" x14ac:dyDescent="0.3">
      <c r="A104" s="388"/>
    </row>
    <row r="112" spans="1:1" ht="28.2" customHeight="1" x14ac:dyDescent="0.3"/>
    <row r="124" s="389" customFormat="1" ht="6" customHeight="1" x14ac:dyDescent="0.3"/>
    <row r="144" spans="1:1" s="209" customFormat="1" ht="6" customHeight="1" x14ac:dyDescent="0.3">
      <c r="A144" s="388"/>
    </row>
  </sheetData>
  <mergeCells count="14">
    <mergeCell ref="C25:E25"/>
    <mergeCell ref="E28:E29"/>
    <mergeCell ref="F28:F29"/>
    <mergeCell ref="E39:E40"/>
    <mergeCell ref="F39:F40"/>
    <mergeCell ref="A84:XFD84"/>
    <mergeCell ref="A104:XFD104"/>
    <mergeCell ref="A124:XFD124"/>
    <mergeCell ref="A144:XFD144"/>
    <mergeCell ref="C60:E60"/>
    <mergeCell ref="E63:E64"/>
    <mergeCell ref="F63:F64"/>
    <mergeCell ref="E74:E75"/>
    <mergeCell ref="F74:F75"/>
  </mergeCells>
  <conditionalFormatting sqref="F30:F35 F41:F46 F65:F70 F76:F81">
    <cfRule type="cellIs" dxfId="2" priority="1" operator="equal">
      <formula>"SI CUMPLE"</formula>
    </cfRule>
    <cfRule type="cellIs" dxfId="1" priority="2" operator="equal">
      <formula>"SI CUMPLE"</formula>
    </cfRule>
    <cfRule type="cellIs" dxfId="0" priority="3" operator="equal">
      <formula>"NO CUMPLE"</formula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BD5A3-F446-43C1-8687-A8452C5C6806}">
  <dimension ref="B1:F28"/>
  <sheetViews>
    <sheetView showGridLines="0" tabSelected="1" workbookViewId="0">
      <selection activeCell="B22" sqref="B22:C28"/>
    </sheetView>
  </sheetViews>
  <sheetFormatPr baseColWidth="10" defaultRowHeight="14.4" x14ac:dyDescent="0.3"/>
  <cols>
    <col min="2" max="2" width="16.77734375" customWidth="1"/>
    <col min="3" max="3" width="18.6640625" customWidth="1"/>
    <col min="4" max="4" width="14" customWidth="1"/>
    <col min="5" max="5" width="8.21875" customWidth="1"/>
    <col min="6" max="6" width="17.77734375" customWidth="1"/>
    <col min="7" max="16383" width="0" hidden="1" customWidth="1"/>
  </cols>
  <sheetData>
    <row r="1" spans="2:6" ht="22.8" customHeight="1" x14ac:dyDescent="0.3"/>
    <row r="2" spans="2:6" x14ac:dyDescent="0.3">
      <c r="B2" s="185" t="s">
        <v>515</v>
      </c>
      <c r="C2" s="185"/>
      <c r="D2" s="185"/>
      <c r="E2" s="185"/>
      <c r="F2" s="185"/>
    </row>
    <row r="3" spans="2:6" x14ac:dyDescent="0.3">
      <c r="B3" s="185"/>
      <c r="C3" s="185"/>
      <c r="D3" s="185"/>
      <c r="E3" s="185"/>
      <c r="F3" s="185"/>
    </row>
    <row r="8" spans="2:6" ht="22.2" customHeight="1" x14ac:dyDescent="0.3">
      <c r="B8" s="247" t="s">
        <v>512</v>
      </c>
      <c r="C8" s="247"/>
      <c r="D8" s="137" t="s">
        <v>513</v>
      </c>
      <c r="E8" s="136" t="s">
        <v>93</v>
      </c>
      <c r="F8" s="137" t="s">
        <v>514</v>
      </c>
    </row>
    <row r="9" spans="2:6" ht="19.2" customHeight="1" x14ac:dyDescent="0.3">
      <c r="B9" s="383" t="s">
        <v>506</v>
      </c>
      <c r="C9" s="383"/>
      <c r="D9" s="124">
        <f>'METODO F.H.E'!I138</f>
        <v>740.53113298674998</v>
      </c>
      <c r="E9" s="138">
        <v>5</v>
      </c>
      <c r="F9" s="124">
        <f>D9/E9</f>
        <v>148.10622659735</v>
      </c>
    </row>
    <row r="10" spans="2:6" ht="19.2" customHeight="1" x14ac:dyDescent="0.3">
      <c r="B10" s="391"/>
      <c r="C10" s="391"/>
      <c r="D10" s="390" t="s">
        <v>507</v>
      </c>
      <c r="E10" s="390"/>
      <c r="F10" s="144">
        <f>SUM(F9:F9)</f>
        <v>148.10622659735</v>
      </c>
    </row>
    <row r="13" spans="2:6" ht="15" customHeight="1" x14ac:dyDescent="0.3"/>
    <row r="14" spans="2:6" s="209" customFormat="1" ht="6.6" customHeight="1" x14ac:dyDescent="0.3"/>
    <row r="17" spans="2:3" ht="19.8" customHeight="1" x14ac:dyDescent="0.3">
      <c r="B17" s="247" t="s">
        <v>516</v>
      </c>
      <c r="C17" s="247"/>
    </row>
    <row r="18" spans="2:3" ht="15.6" x14ac:dyDescent="0.3">
      <c r="B18" s="8" t="s">
        <v>114</v>
      </c>
      <c r="C18" s="8">
        <v>14.73</v>
      </c>
    </row>
    <row r="19" spans="2:3" ht="15.6" x14ac:dyDescent="0.3">
      <c r="B19" s="8" t="s">
        <v>115</v>
      </c>
      <c r="C19" s="8">
        <v>24.57</v>
      </c>
    </row>
    <row r="22" spans="2:3" ht="38.4" customHeight="1" x14ac:dyDescent="0.3">
      <c r="B22" s="182" t="s">
        <v>517</v>
      </c>
      <c r="C22" s="182"/>
    </row>
    <row r="23" spans="2:3" ht="18.600000000000001" customHeight="1" x14ac:dyDescent="0.3">
      <c r="B23" s="8" t="s">
        <v>123</v>
      </c>
      <c r="C23" s="139">
        <f>F10</f>
        <v>148.10622659735</v>
      </c>
    </row>
    <row r="24" spans="2:3" ht="18.600000000000001" customHeight="1" x14ac:dyDescent="0.3">
      <c r="B24" s="8" t="s">
        <v>124</v>
      </c>
      <c r="C24" s="139">
        <f>C23</f>
        <v>148.10622659735</v>
      </c>
    </row>
    <row r="25" spans="2:3" ht="18.600000000000001" customHeight="1" x14ac:dyDescent="0.3">
      <c r="B25" s="8" t="s">
        <v>130</v>
      </c>
      <c r="C25" s="110">
        <f>C18*5%</f>
        <v>0.73650000000000004</v>
      </c>
    </row>
    <row r="26" spans="2:3" ht="18.600000000000001" customHeight="1" x14ac:dyDescent="0.3">
      <c r="B26" s="8" t="s">
        <v>129</v>
      </c>
      <c r="C26" s="110">
        <f>C19*5%</f>
        <v>1.2285000000000001</v>
      </c>
    </row>
    <row r="27" spans="2:3" ht="18.600000000000001" customHeight="1" x14ac:dyDescent="0.3">
      <c r="B27" s="38" t="s">
        <v>133</v>
      </c>
      <c r="C27" s="112">
        <f>C23*C26</f>
        <v>181.94849937484449</v>
      </c>
    </row>
    <row r="28" spans="2:3" ht="18.600000000000001" customHeight="1" x14ac:dyDescent="0.3">
      <c r="B28" s="38" t="s">
        <v>134</v>
      </c>
      <c r="C28" s="112">
        <f>C24*C25</f>
        <v>109.08023588894828</v>
      </c>
    </row>
  </sheetData>
  <mergeCells count="8">
    <mergeCell ref="B8:C8"/>
    <mergeCell ref="D10:E10"/>
    <mergeCell ref="B2:F3"/>
    <mergeCell ref="B22:C22"/>
    <mergeCell ref="B17:C17"/>
    <mergeCell ref="A14:XFD14"/>
    <mergeCell ref="B9:C9"/>
    <mergeCell ref="B10:C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4209B-608E-43EA-9688-E62ECD404DEB}">
  <dimension ref="C5:L34"/>
  <sheetViews>
    <sheetView topLeftCell="C12" workbookViewId="0">
      <selection activeCell="F5" sqref="F5:L34"/>
    </sheetView>
  </sheetViews>
  <sheetFormatPr baseColWidth="10" defaultRowHeight="14.4" x14ac:dyDescent="0.3"/>
  <cols>
    <col min="3" max="3" width="71.33203125" customWidth="1"/>
    <col min="9" max="9" width="10.77734375" customWidth="1"/>
    <col min="10" max="10" width="14.5546875" customWidth="1"/>
  </cols>
  <sheetData>
    <row r="5" spans="3:12" ht="27" customHeight="1" x14ac:dyDescent="0.3">
      <c r="C5" s="285" t="s">
        <v>509</v>
      </c>
      <c r="D5" s="286"/>
      <c r="F5" s="185" t="s">
        <v>520</v>
      </c>
      <c r="G5" s="185"/>
      <c r="H5" s="185"/>
      <c r="I5" s="185"/>
      <c r="J5" s="185"/>
      <c r="K5" s="185"/>
      <c r="L5" s="185"/>
    </row>
    <row r="6" spans="3:12" ht="15.6" customHeight="1" x14ac:dyDescent="0.3">
      <c r="C6" s="393"/>
      <c r="D6" s="393"/>
      <c r="F6" s="393"/>
      <c r="G6" s="393"/>
      <c r="H6" s="393"/>
      <c r="I6" s="393"/>
      <c r="J6" s="393"/>
      <c r="K6" s="393"/>
      <c r="L6" s="393"/>
    </row>
    <row r="7" spans="3:12" ht="15.6" customHeight="1" x14ac:dyDescent="0.3">
      <c r="C7" s="393"/>
      <c r="D7" s="393"/>
      <c r="F7" s="393"/>
      <c r="G7" s="393"/>
      <c r="H7" s="393"/>
      <c r="I7" s="393"/>
      <c r="J7" s="393"/>
      <c r="K7" s="393"/>
      <c r="L7" s="393"/>
    </row>
    <row r="8" spans="3:12" ht="15.6" customHeight="1" x14ac:dyDescent="0.3">
      <c r="C8" s="393"/>
      <c r="D8" s="393"/>
      <c r="F8" s="393"/>
      <c r="G8" s="393"/>
      <c r="H8" s="393"/>
      <c r="I8" s="393"/>
      <c r="J8" s="393"/>
      <c r="K8" s="393"/>
      <c r="L8" s="393"/>
    </row>
    <row r="9" spans="3:12" ht="15.6" customHeight="1" x14ac:dyDescent="0.3">
      <c r="C9" s="393"/>
      <c r="D9" s="393"/>
      <c r="F9" s="393"/>
      <c r="G9" s="393"/>
      <c r="H9" s="393"/>
      <c r="I9" s="393"/>
      <c r="J9" s="393"/>
      <c r="K9" s="393"/>
      <c r="L9" s="393"/>
    </row>
    <row r="10" spans="3:12" ht="15.6" customHeight="1" x14ac:dyDescent="0.3">
      <c r="C10" s="393"/>
      <c r="D10" s="393"/>
      <c r="F10" s="393"/>
      <c r="G10" s="393"/>
      <c r="H10" s="393"/>
      <c r="I10" s="393"/>
      <c r="J10" s="393"/>
      <c r="K10" s="393"/>
      <c r="L10" s="393"/>
    </row>
    <row r="11" spans="3:12" ht="15.6" customHeight="1" x14ac:dyDescent="0.3">
      <c r="C11" s="393"/>
      <c r="D11" s="393"/>
      <c r="F11" s="393"/>
      <c r="G11" s="393"/>
      <c r="H11" s="393"/>
      <c r="I11" s="393"/>
      <c r="J11" s="393"/>
      <c r="K11" s="393"/>
      <c r="L11" s="393"/>
    </row>
    <row r="12" spans="3:12" ht="15.6" customHeight="1" x14ac:dyDescent="0.3">
      <c r="C12" s="393"/>
      <c r="D12" s="393"/>
      <c r="F12" s="393"/>
      <c r="G12" s="393"/>
      <c r="H12" s="393"/>
      <c r="I12" s="393"/>
      <c r="J12" s="393"/>
      <c r="K12" s="393"/>
      <c r="L12" s="393"/>
    </row>
    <row r="13" spans="3:12" ht="15.6" customHeight="1" x14ac:dyDescent="0.3">
      <c r="C13" s="393"/>
      <c r="D13" s="393"/>
      <c r="F13" s="393"/>
      <c r="G13" s="393"/>
      <c r="H13" s="393"/>
      <c r="I13" s="393"/>
      <c r="J13" s="393"/>
      <c r="K13" s="393"/>
      <c r="L13" s="393"/>
    </row>
    <row r="14" spans="3:12" ht="15.6" customHeight="1" x14ac:dyDescent="0.3">
      <c r="C14" s="393"/>
      <c r="D14" s="393"/>
      <c r="F14" s="393"/>
      <c r="G14" s="393"/>
      <c r="H14" s="393"/>
      <c r="I14" s="393"/>
      <c r="J14" s="393"/>
      <c r="K14" s="393"/>
      <c r="L14" s="393"/>
    </row>
    <row r="15" spans="3:12" ht="15.6" customHeight="1" x14ac:dyDescent="0.3">
      <c r="C15" s="393"/>
      <c r="D15" s="393"/>
      <c r="F15" s="393"/>
      <c r="G15" s="393"/>
      <c r="H15" s="393"/>
      <c r="I15" s="393"/>
      <c r="J15" s="393"/>
      <c r="K15" s="393"/>
      <c r="L15" s="393"/>
    </row>
    <row r="16" spans="3:12" ht="15.6" customHeight="1" x14ac:dyDescent="0.3">
      <c r="C16" s="393"/>
      <c r="D16" s="393"/>
      <c r="F16" s="393"/>
      <c r="G16" s="393"/>
      <c r="H16" s="393"/>
      <c r="I16" s="393"/>
      <c r="J16" s="393"/>
      <c r="K16" s="393"/>
      <c r="L16" s="393"/>
    </row>
    <row r="17" spans="3:12" ht="15.6" customHeight="1" x14ac:dyDescent="0.3">
      <c r="C17" s="393"/>
      <c r="D17" s="393"/>
      <c r="F17" s="393"/>
      <c r="G17" s="393"/>
      <c r="H17" s="393"/>
      <c r="I17" s="393"/>
      <c r="J17" s="393"/>
      <c r="K17" s="393"/>
      <c r="L17" s="393"/>
    </row>
    <row r="18" spans="3:12" ht="21.6" customHeight="1" x14ac:dyDescent="0.3">
      <c r="C18" s="393"/>
      <c r="D18" s="393"/>
      <c r="F18" s="393"/>
      <c r="G18" s="393"/>
      <c r="H18" s="393"/>
      <c r="I18" s="393"/>
      <c r="J18" s="393"/>
      <c r="K18" s="393"/>
      <c r="L18" s="393"/>
    </row>
    <row r="19" spans="3:12" ht="15.6" customHeight="1" x14ac:dyDescent="0.3">
      <c r="C19" s="393"/>
      <c r="D19" s="393"/>
      <c r="F19" s="393"/>
      <c r="G19" s="393"/>
      <c r="H19" s="393"/>
      <c r="I19" s="393"/>
      <c r="J19" s="393"/>
      <c r="K19" s="393"/>
      <c r="L19" s="393"/>
    </row>
    <row r="20" spans="3:12" ht="29.4" customHeight="1" x14ac:dyDescent="0.3">
      <c r="C20" s="185" t="s">
        <v>510</v>
      </c>
      <c r="D20" s="185"/>
      <c r="F20" s="185" t="s">
        <v>521</v>
      </c>
      <c r="G20" s="185"/>
      <c r="H20" s="185"/>
      <c r="I20" s="185"/>
      <c r="J20" s="185"/>
      <c r="K20" s="185"/>
      <c r="L20" s="185"/>
    </row>
    <row r="21" spans="3:12" ht="15.6" customHeight="1" x14ac:dyDescent="0.3">
      <c r="C21" s="393"/>
      <c r="D21" s="393"/>
      <c r="F21" s="394"/>
      <c r="G21" s="395"/>
      <c r="H21" s="395"/>
      <c r="I21" s="395"/>
      <c r="J21" s="395"/>
      <c r="K21" s="395"/>
      <c r="L21" s="396"/>
    </row>
    <row r="22" spans="3:12" ht="15.6" customHeight="1" x14ac:dyDescent="0.3">
      <c r="C22" s="393"/>
      <c r="D22" s="393"/>
      <c r="F22" s="397"/>
      <c r="G22" s="398"/>
      <c r="H22" s="398"/>
      <c r="I22" s="398"/>
      <c r="J22" s="398"/>
      <c r="K22" s="398"/>
      <c r="L22" s="399"/>
    </row>
    <row r="23" spans="3:12" ht="15.6" customHeight="1" x14ac:dyDescent="0.3">
      <c r="C23" s="393"/>
      <c r="D23" s="393"/>
      <c r="F23" s="397"/>
      <c r="G23" s="398"/>
      <c r="H23" s="398"/>
      <c r="I23" s="398"/>
      <c r="J23" s="398"/>
      <c r="K23" s="398"/>
      <c r="L23" s="399"/>
    </row>
    <row r="24" spans="3:12" ht="15.6" customHeight="1" x14ac:dyDescent="0.3">
      <c r="C24" s="393"/>
      <c r="D24" s="393"/>
      <c r="F24" s="397"/>
      <c r="G24" s="398"/>
      <c r="H24" s="398"/>
      <c r="I24" s="398"/>
      <c r="J24" s="398"/>
      <c r="K24" s="398"/>
      <c r="L24" s="399"/>
    </row>
    <row r="25" spans="3:12" ht="15.6" customHeight="1" x14ac:dyDescent="0.3">
      <c r="C25" s="393"/>
      <c r="D25" s="393"/>
      <c r="F25" s="397"/>
      <c r="G25" s="398"/>
      <c r="H25" s="398"/>
      <c r="I25" s="398"/>
      <c r="J25" s="398"/>
      <c r="K25" s="398"/>
      <c r="L25" s="399"/>
    </row>
    <row r="26" spans="3:12" ht="15.6" customHeight="1" x14ac:dyDescent="0.3">
      <c r="C26" s="393"/>
      <c r="D26" s="393"/>
      <c r="F26" s="397"/>
      <c r="G26" s="398"/>
      <c r="H26" s="398"/>
      <c r="I26" s="398"/>
      <c r="J26" s="398"/>
      <c r="K26" s="398"/>
      <c r="L26" s="399"/>
    </row>
    <row r="27" spans="3:12" ht="15.6" customHeight="1" x14ac:dyDescent="0.3">
      <c r="C27" s="393"/>
      <c r="D27" s="393"/>
      <c r="F27" s="397"/>
      <c r="G27" s="398"/>
      <c r="H27" s="398"/>
      <c r="I27" s="398"/>
      <c r="J27" s="398"/>
      <c r="K27" s="398"/>
      <c r="L27" s="399"/>
    </row>
    <row r="28" spans="3:12" ht="15.6" customHeight="1" x14ac:dyDescent="0.3">
      <c r="C28" s="393"/>
      <c r="D28" s="393"/>
      <c r="F28" s="397"/>
      <c r="G28" s="398"/>
      <c r="H28" s="398"/>
      <c r="I28" s="398"/>
      <c r="J28" s="398"/>
      <c r="K28" s="398"/>
      <c r="L28" s="399"/>
    </row>
    <row r="29" spans="3:12" ht="15.6" customHeight="1" x14ac:dyDescent="0.3">
      <c r="C29" s="393"/>
      <c r="D29" s="393"/>
      <c r="F29" s="397"/>
      <c r="G29" s="398"/>
      <c r="H29" s="398"/>
      <c r="I29" s="398"/>
      <c r="J29" s="398"/>
      <c r="K29" s="398"/>
      <c r="L29" s="399"/>
    </row>
    <row r="30" spans="3:12" ht="15.6" customHeight="1" x14ac:dyDescent="0.3">
      <c r="C30" s="393"/>
      <c r="D30" s="393"/>
      <c r="F30" s="397"/>
      <c r="G30" s="398"/>
      <c r="H30" s="398"/>
      <c r="I30" s="398"/>
      <c r="J30" s="398"/>
      <c r="K30" s="398"/>
      <c r="L30" s="399"/>
    </row>
    <row r="31" spans="3:12" ht="15.6" customHeight="1" x14ac:dyDescent="0.3">
      <c r="C31" s="393"/>
      <c r="D31" s="393"/>
      <c r="F31" s="397"/>
      <c r="G31" s="398"/>
      <c r="H31" s="398"/>
      <c r="I31" s="398"/>
      <c r="J31" s="398"/>
      <c r="K31" s="398"/>
      <c r="L31" s="399"/>
    </row>
    <row r="32" spans="3:12" ht="15.6" customHeight="1" x14ac:dyDescent="0.3">
      <c r="C32" s="393"/>
      <c r="D32" s="393"/>
      <c r="F32" s="397"/>
      <c r="G32" s="398"/>
      <c r="H32" s="398"/>
      <c r="I32" s="398"/>
      <c r="J32" s="398"/>
      <c r="K32" s="398"/>
      <c r="L32" s="399"/>
    </row>
    <row r="33" spans="3:12" ht="15.6" customHeight="1" x14ac:dyDescent="0.3">
      <c r="C33" s="393"/>
      <c r="D33" s="393"/>
      <c r="F33" s="397"/>
      <c r="G33" s="398"/>
      <c r="H33" s="398"/>
      <c r="I33" s="398"/>
      <c r="J33" s="398"/>
      <c r="K33" s="398"/>
      <c r="L33" s="399"/>
    </row>
    <row r="34" spans="3:12" ht="15.6" customHeight="1" x14ac:dyDescent="0.3">
      <c r="C34" s="393"/>
      <c r="D34" s="393"/>
      <c r="F34" s="400"/>
      <c r="G34" s="401"/>
      <c r="H34" s="401"/>
      <c r="I34" s="401"/>
      <c r="J34" s="401"/>
      <c r="K34" s="401"/>
      <c r="L34" s="402"/>
    </row>
  </sheetData>
  <mergeCells count="8">
    <mergeCell ref="F5:L5"/>
    <mergeCell ref="F6:L19"/>
    <mergeCell ref="F20:L20"/>
    <mergeCell ref="F21:L34"/>
    <mergeCell ref="C6:D19"/>
    <mergeCell ref="C5:D5"/>
    <mergeCell ref="C20:D20"/>
    <mergeCell ref="C21:D34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DISEÑO VIGAS Y COLUMNAS-ESTR 1</vt:lpstr>
      <vt:lpstr>METODO F.H.E</vt:lpstr>
      <vt:lpstr>UMBRAL DAÑO  </vt:lpstr>
      <vt:lpstr>DERIVA UMBRAL DE DAÑO</vt:lpstr>
      <vt:lpstr>MOMENTO TORSOR </vt:lpstr>
      <vt:lpstr>COMPROBACIÓN DE DERIVAS </vt:lpstr>
      <vt:lpstr>PERIODO REAL DE LA ESTRUCTURA</vt:lpstr>
      <vt:lpstr>INDICE DE ESTABILIDAD</vt:lpstr>
      <vt:lpstr>COMPROBACIÓN  Φp</vt:lpstr>
      <vt:lpstr>COMPROBACIÓN  Φr</vt:lpstr>
      <vt:lpstr>REDUCCIÓN DE FUERZAS 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PATIÑO</dc:creator>
  <cp:lastModifiedBy>JUAN DAVID PATIÑO</cp:lastModifiedBy>
  <dcterms:created xsi:type="dcterms:W3CDTF">2020-11-27T03:34:26Z</dcterms:created>
  <dcterms:modified xsi:type="dcterms:W3CDTF">2021-05-24T09:47:42Z</dcterms:modified>
</cp:coreProperties>
</file>